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tables/table1.xml" ContentType="application/vnd.openxmlformats-officedocument.spreadsheetml.table+xml"/>
  <Override PartName="/xl/comments4.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stavangerkommune.sharepoint.com/sites/gr.UteomrdevedStavangerRdhus/Delte dokumenter/General/04 Detaljprosjekt/04.4 Utlysning/"/>
    </mc:Choice>
  </mc:AlternateContent>
  <xr:revisionPtr revIDLastSave="0" documentId="8_{A4F30B2B-A662-4395-80C3-3AFE17458C98}" xr6:coauthVersionLast="47" xr6:coauthVersionMax="47" xr10:uidLastSave="{00000000-0000-0000-0000-000000000000}"/>
  <bookViews>
    <workbookView xWindow="-120" yWindow="-120" windowWidth="38640" windowHeight="21120" firstSheet="2" activeTab="2" xr2:uid="{85BCEE06-4BF7-4FAE-B68E-F79D73654C91}"/>
  </bookViews>
  <sheets>
    <sheet name="Energiforbruk" sheetId="1" state="hidden" r:id="rId1"/>
    <sheet name="Timeforbruk" sheetId="4" state="hidden" r:id="rId2"/>
    <sheet name="Forklaringsark" sheetId="12" r:id="rId3"/>
    <sheet name="Maskinbruk - Fylles inn" sheetId="7" r:id="rId4"/>
    <sheet name="Kjøpt energi - Fylles inn" sheetId="16" r:id="rId5"/>
    <sheet name="Månedsoppsummering - automatisk" sheetId="13" r:id="rId6"/>
    <sheet name="Totalt forbruk - Automatisk" sheetId="11" r:id="rId7"/>
    <sheet name="Maskin og timebruk - Automatisk" sheetId="14" r:id="rId8"/>
    <sheet name="Data" sheetId="2" r:id="rId9"/>
  </sheets>
  <definedNames>
    <definedName name="Ja">Data!#REF!</definedName>
    <definedName name="Nei">Data!$C$5:$C$20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7" l="1" a="1"/>
  <c r="G12" i="7"/>
  <c r="G13" i="7" a="1"/>
  <c r="G13" i="7" s="1"/>
  <c r="G14" i="7" a="1"/>
  <c r="G14" i="7" s="1"/>
  <c r="G15" i="7" a="1"/>
  <c r="G15" i="7"/>
  <c r="G16" i="7" a="1"/>
  <c r="G16" i="7"/>
  <c r="G17" i="7" a="1"/>
  <c r="G17" i="7" s="1"/>
  <c r="G18" i="7" a="1"/>
  <c r="G18" i="7" s="1"/>
  <c r="G19" i="7" a="1"/>
  <c r="G19" i="7"/>
  <c r="G20" i="7" a="1"/>
  <c r="G20" i="7"/>
  <c r="G21" i="7" a="1"/>
  <c r="G21" i="7" s="1"/>
  <c r="G22" i="7" a="1"/>
  <c r="G22" i="7" s="1"/>
  <c r="G23" i="7" a="1"/>
  <c r="G23" i="7"/>
  <c r="G24" i="7" a="1"/>
  <c r="G24" i="7"/>
  <c r="G25" i="7" a="1"/>
  <c r="G25" i="7" s="1"/>
  <c r="G26" i="7" a="1"/>
  <c r="G26" i="7" s="1"/>
  <c r="G11" i="7" a="1"/>
  <c r="G11" i="7" s="1"/>
  <c r="G10" i="7" a="1"/>
  <c r="G10" i="7" s="1"/>
  <c r="G9" i="7" a="1"/>
  <c r="G9" i="7" s="1"/>
  <c r="G8" i="7" a="1"/>
  <c r="G8" i="7" s="1"/>
  <c r="G7" i="7" a="1"/>
  <c r="G7" i="7" s="1"/>
  <c r="F61" i="14" l="1"/>
  <c r="O33" i="16" l="1"/>
  <c r="K33" i="16"/>
  <c r="G33" i="16"/>
  <c r="C33" i="16"/>
  <c r="C20" i="16"/>
  <c r="G20" i="16"/>
  <c r="K20" i="16"/>
  <c r="O20" i="16"/>
  <c r="O7" i="16"/>
  <c r="K7" i="16"/>
  <c r="G7" i="16"/>
  <c r="C7" i="16"/>
  <c r="W6" i="11" l="1"/>
  <c r="D26" i="7"/>
  <c r="D25" i="7"/>
  <c r="D24" i="7"/>
  <c r="D23" i="7"/>
  <c r="D22" i="7"/>
  <c r="D21" i="7"/>
  <c r="D20" i="7"/>
  <c r="D19" i="7"/>
  <c r="D18" i="7"/>
  <c r="D17" i="7"/>
  <c r="D16" i="7"/>
  <c r="D15" i="7"/>
  <c r="D14" i="7"/>
  <c r="D13" i="7"/>
  <c r="D12" i="7"/>
  <c r="D11" i="7"/>
  <c r="D10" i="7"/>
  <c r="D9" i="7"/>
  <c r="D8" i="7"/>
  <c r="D7" i="7"/>
  <c r="C7" i="13"/>
  <c r="O7" i="11"/>
  <c r="O8" i="11"/>
  <c r="O9" i="11"/>
  <c r="O10" i="11"/>
  <c r="O11" i="11"/>
  <c r="O12" i="11"/>
  <c r="O6" i="11"/>
  <c r="N7" i="11"/>
  <c r="N8" i="11"/>
  <c r="N9" i="11"/>
  <c r="N10" i="11"/>
  <c r="N11" i="11"/>
  <c r="N12" i="11"/>
  <c r="N6" i="11"/>
  <c r="M7" i="11"/>
  <c r="M8" i="11"/>
  <c r="M9" i="11"/>
  <c r="M10" i="11"/>
  <c r="M11" i="11"/>
  <c r="M12" i="11"/>
  <c r="M6" i="11"/>
  <c r="L7" i="11"/>
  <c r="L8" i="11"/>
  <c r="L9" i="11"/>
  <c r="L10" i="11"/>
  <c r="L11" i="11"/>
  <c r="L12" i="11"/>
  <c r="L6" i="11"/>
  <c r="K7" i="11"/>
  <c r="K8" i="11"/>
  <c r="K9" i="11"/>
  <c r="K10" i="11"/>
  <c r="K11" i="11"/>
  <c r="K12" i="11"/>
  <c r="K6" i="11"/>
  <c r="J7" i="11"/>
  <c r="J8" i="11"/>
  <c r="J9" i="11"/>
  <c r="J10" i="11"/>
  <c r="J11" i="11"/>
  <c r="J12" i="11"/>
  <c r="J6" i="11"/>
  <c r="I7" i="11"/>
  <c r="I8" i="11"/>
  <c r="I9" i="11"/>
  <c r="I10" i="11"/>
  <c r="I11" i="11"/>
  <c r="I12" i="11"/>
  <c r="I6" i="11"/>
  <c r="H7" i="11"/>
  <c r="H8" i="11"/>
  <c r="H9" i="11"/>
  <c r="H10" i="11"/>
  <c r="H11" i="11"/>
  <c r="H12" i="11"/>
  <c r="H6" i="11"/>
  <c r="G7" i="11"/>
  <c r="G8" i="11"/>
  <c r="G9" i="11"/>
  <c r="G10" i="11"/>
  <c r="G11" i="11"/>
  <c r="G12" i="11"/>
  <c r="G6" i="11"/>
  <c r="F7" i="11"/>
  <c r="F8" i="11"/>
  <c r="F9" i="11"/>
  <c r="F10" i="11"/>
  <c r="F11" i="11"/>
  <c r="F12" i="11"/>
  <c r="F6" i="11"/>
  <c r="E7" i="11"/>
  <c r="E8" i="11"/>
  <c r="E9" i="11"/>
  <c r="E10" i="11"/>
  <c r="E11" i="11"/>
  <c r="E12" i="11"/>
  <c r="E6" i="11"/>
  <c r="D7" i="11"/>
  <c r="D8" i="11"/>
  <c r="D9" i="11"/>
  <c r="D10" i="11"/>
  <c r="D11" i="11"/>
  <c r="D12" i="11"/>
  <c r="D6" i="11"/>
  <c r="O30" i="13"/>
  <c r="O31" i="13"/>
  <c r="O32" i="13"/>
  <c r="O33" i="13"/>
  <c r="O34" i="13"/>
  <c r="O35" i="13"/>
  <c r="O29" i="13"/>
  <c r="K30" i="13"/>
  <c r="K31" i="13"/>
  <c r="K32" i="13"/>
  <c r="K33" i="13"/>
  <c r="K34" i="13"/>
  <c r="K35" i="13"/>
  <c r="K29" i="13"/>
  <c r="G30" i="13"/>
  <c r="G31" i="13"/>
  <c r="G32" i="13"/>
  <c r="G33" i="13"/>
  <c r="G34" i="13"/>
  <c r="G35" i="13"/>
  <c r="G29" i="13"/>
  <c r="C30" i="13"/>
  <c r="C31" i="13"/>
  <c r="C32" i="13"/>
  <c r="C33" i="13"/>
  <c r="C34" i="13"/>
  <c r="C35" i="13"/>
  <c r="C29" i="13"/>
  <c r="O19" i="13"/>
  <c r="O20" i="13"/>
  <c r="O21" i="13"/>
  <c r="O22" i="13"/>
  <c r="O23" i="13"/>
  <c r="O24" i="13"/>
  <c r="O18" i="13"/>
  <c r="K19" i="13"/>
  <c r="K20" i="13"/>
  <c r="K21" i="13"/>
  <c r="K22" i="13"/>
  <c r="K23" i="13"/>
  <c r="K24" i="13"/>
  <c r="K18" i="13"/>
  <c r="G19" i="13"/>
  <c r="G20" i="13"/>
  <c r="G21" i="13"/>
  <c r="G22" i="13"/>
  <c r="G23" i="13"/>
  <c r="G24" i="13"/>
  <c r="G18" i="13"/>
  <c r="C19" i="13"/>
  <c r="C20" i="13"/>
  <c r="C21" i="13"/>
  <c r="C22" i="13"/>
  <c r="C23" i="13"/>
  <c r="C24" i="13"/>
  <c r="C18" i="13"/>
  <c r="O8" i="13"/>
  <c r="O9" i="13"/>
  <c r="O10" i="13"/>
  <c r="O11" i="13"/>
  <c r="O12" i="13"/>
  <c r="O13" i="13"/>
  <c r="O7" i="13"/>
  <c r="K7" i="13"/>
  <c r="K9" i="13"/>
  <c r="K10" i="13"/>
  <c r="K11" i="13"/>
  <c r="K12" i="13"/>
  <c r="K13" i="13"/>
  <c r="K8" i="13"/>
  <c r="G7" i="13"/>
  <c r="G9" i="13"/>
  <c r="G10" i="13"/>
  <c r="G11" i="13"/>
  <c r="G12" i="13"/>
  <c r="G13" i="13"/>
  <c r="G8" i="13"/>
  <c r="C9" i="13"/>
  <c r="C10" i="13"/>
  <c r="C11" i="13"/>
  <c r="C12" i="13"/>
  <c r="C13" i="13"/>
  <c r="C8" i="13"/>
  <c r="W7" i="11"/>
  <c r="W8" i="11"/>
  <c r="W9" i="11"/>
  <c r="W10" i="11"/>
  <c r="W11" i="11"/>
  <c r="W12" i="11"/>
  <c r="A36" i="13"/>
  <c r="AG8" i="7"/>
  <c r="AG9" i="7"/>
  <c r="AG10" i="7"/>
  <c r="AG11" i="7"/>
  <c r="AG12" i="7"/>
  <c r="AG13" i="7"/>
  <c r="AG14" i="7"/>
  <c r="AG15" i="7"/>
  <c r="AG16" i="7"/>
  <c r="AG17" i="7"/>
  <c r="AG18" i="7"/>
  <c r="AG19" i="7"/>
  <c r="AG20" i="7"/>
  <c r="AG21" i="7"/>
  <c r="AG22" i="7"/>
  <c r="AG23" i="7"/>
  <c r="AG24" i="7"/>
  <c r="AG25" i="7"/>
  <c r="AG26" i="7"/>
  <c r="AG7" i="7"/>
  <c r="AF8" i="7"/>
  <c r="AF9" i="7"/>
  <c r="AF10" i="7"/>
  <c r="AF11" i="7"/>
  <c r="AF12" i="7"/>
  <c r="AF13" i="7"/>
  <c r="AF14" i="7"/>
  <c r="AF15" i="7"/>
  <c r="AF16" i="7"/>
  <c r="AF17" i="7"/>
  <c r="AF18" i="7"/>
  <c r="AF19" i="7"/>
  <c r="AF20" i="7"/>
  <c r="AF21" i="7"/>
  <c r="AF22" i="7"/>
  <c r="AF23" i="7"/>
  <c r="AF24" i="7"/>
  <c r="AF25" i="7"/>
  <c r="AF26" i="7"/>
  <c r="AF7" i="7"/>
  <c r="C58" i="14"/>
  <c r="D58" i="14"/>
  <c r="C59" i="14"/>
  <c r="D59" i="14"/>
  <c r="C60" i="14"/>
  <c r="D60" i="14"/>
  <c r="C61" i="14"/>
  <c r="D61" i="14"/>
  <c r="C62" i="14"/>
  <c r="D62" i="14"/>
  <c r="C63" i="14"/>
  <c r="D63" i="14"/>
  <c r="C64" i="14"/>
  <c r="D64" i="14"/>
  <c r="C65" i="14"/>
  <c r="D65" i="14"/>
  <c r="C66" i="14"/>
  <c r="D66" i="14"/>
  <c r="C67" i="14"/>
  <c r="D67" i="14"/>
  <c r="C68" i="14"/>
  <c r="D68" i="14"/>
  <c r="C69" i="14"/>
  <c r="D69" i="14"/>
  <c r="C70" i="14"/>
  <c r="D70" i="14"/>
  <c r="C71" i="14"/>
  <c r="D71" i="14"/>
  <c r="C72" i="14"/>
  <c r="D72" i="14"/>
  <c r="C73" i="14"/>
  <c r="D73" i="14"/>
  <c r="C74" i="14"/>
  <c r="D74" i="14"/>
  <c r="C75" i="14"/>
  <c r="D75" i="14"/>
  <c r="C76" i="14"/>
  <c r="D76" i="14"/>
  <c r="C77" i="14"/>
  <c r="D77" i="14"/>
  <c r="B68" i="14"/>
  <c r="A68" i="14"/>
  <c r="B58" i="14"/>
  <c r="A58" i="14"/>
  <c r="E56" i="14"/>
  <c r="D4" i="11"/>
  <c r="H27" i="13"/>
  <c r="H16" i="13"/>
  <c r="L16" i="13"/>
  <c r="D27" i="13"/>
  <c r="L27" i="13"/>
  <c r="P27" i="13"/>
  <c r="D16" i="13"/>
  <c r="P16" i="13"/>
  <c r="P5" i="13"/>
  <c r="L5" i="13"/>
  <c r="H5" i="13"/>
  <c r="D5" i="13"/>
  <c r="A40" i="16"/>
  <c r="P30" i="16"/>
  <c r="O30" i="16"/>
  <c r="N30" i="16"/>
  <c r="L30" i="16"/>
  <c r="K30" i="16"/>
  <c r="J30" i="16"/>
  <c r="H30" i="16"/>
  <c r="G30" i="16"/>
  <c r="F30" i="16"/>
  <c r="D30" i="16"/>
  <c r="C30" i="16"/>
  <c r="B30" i="16"/>
  <c r="D17" i="16"/>
  <c r="C17" i="16"/>
  <c r="B17" i="16"/>
  <c r="H17" i="16"/>
  <c r="G17" i="16"/>
  <c r="F17" i="16"/>
  <c r="L17" i="16"/>
  <c r="K17" i="16"/>
  <c r="J17" i="16"/>
  <c r="P17" i="16"/>
  <c r="O17" i="16"/>
  <c r="N17" i="16"/>
  <c r="P4" i="16"/>
  <c r="O4" i="16"/>
  <c r="N4" i="16"/>
  <c r="L4" i="16"/>
  <c r="K4" i="16"/>
  <c r="J4" i="16"/>
  <c r="H4" i="16"/>
  <c r="G4" i="16"/>
  <c r="F4" i="16"/>
  <c r="P29" i="16"/>
  <c r="L29" i="16"/>
  <c r="H29" i="16"/>
  <c r="D29" i="16"/>
  <c r="P16" i="16"/>
  <c r="L16" i="16"/>
  <c r="H16" i="16"/>
  <c r="D16" i="16"/>
  <c r="P3" i="16"/>
  <c r="L3" i="16"/>
  <c r="H3" i="16"/>
  <c r="D3" i="16"/>
  <c r="AD5" i="7"/>
  <c r="AB5" i="7"/>
  <c r="Z5" i="7"/>
  <c r="X5" i="7"/>
  <c r="V5" i="7"/>
  <c r="T5" i="7"/>
  <c r="R5" i="7"/>
  <c r="P5" i="7"/>
  <c r="N5" i="7"/>
  <c r="L5" i="7"/>
  <c r="J5" i="7"/>
  <c r="H5" i="7"/>
  <c r="C1" i="11"/>
  <c r="B1" i="11"/>
  <c r="C1" i="13"/>
  <c r="B1" i="13"/>
  <c r="C1" i="16"/>
  <c r="B1" i="16"/>
  <c r="C1" i="7"/>
  <c r="B1" i="7"/>
  <c r="S12" i="11" l="1"/>
  <c r="X12" i="11" s="1"/>
  <c r="S11" i="11"/>
  <c r="X11" i="11" s="1"/>
  <c r="S10" i="11"/>
  <c r="S9" i="11"/>
  <c r="S8" i="11"/>
  <c r="S7" i="11"/>
  <c r="S6" i="11"/>
  <c r="D8" i="13"/>
  <c r="L11" i="13"/>
  <c r="D20" i="13"/>
  <c r="P18" i="13"/>
  <c r="L33" i="13"/>
  <c r="H12" i="13"/>
  <c r="P10" i="13"/>
  <c r="H19" i="13"/>
  <c r="D35" i="13"/>
  <c r="H34" i="13"/>
  <c r="P32" i="13"/>
  <c r="L18" i="13"/>
  <c r="L24" i="13"/>
  <c r="P9" i="13"/>
  <c r="D19" i="13"/>
  <c r="P24" i="13"/>
  <c r="D34" i="13"/>
  <c r="H33" i="13"/>
  <c r="L32" i="13"/>
  <c r="P31" i="13"/>
  <c r="D12" i="13"/>
  <c r="H18" i="13"/>
  <c r="P23" i="13"/>
  <c r="D33" i="13"/>
  <c r="H32" i="13"/>
  <c r="L31" i="13"/>
  <c r="P30" i="13"/>
  <c r="H10" i="13"/>
  <c r="H9" i="13"/>
  <c r="D18" i="13"/>
  <c r="H24" i="13"/>
  <c r="L23" i="13"/>
  <c r="P22" i="13"/>
  <c r="D32" i="13"/>
  <c r="H31" i="13"/>
  <c r="L30" i="13"/>
  <c r="H11" i="13"/>
  <c r="P8" i="13"/>
  <c r="D11" i="13"/>
  <c r="L7" i="13"/>
  <c r="D10" i="13"/>
  <c r="H7" i="13"/>
  <c r="P7" i="13"/>
  <c r="D24" i="13"/>
  <c r="H23" i="13"/>
  <c r="L22" i="13"/>
  <c r="P21" i="13"/>
  <c r="D31" i="13"/>
  <c r="H30" i="13"/>
  <c r="P29" i="13"/>
  <c r="L10" i="13"/>
  <c r="D9" i="13"/>
  <c r="D23" i="13"/>
  <c r="H22" i="13"/>
  <c r="L21" i="13"/>
  <c r="P20" i="13"/>
  <c r="D30" i="13"/>
  <c r="L29" i="13"/>
  <c r="P35" i="13"/>
  <c r="D13" i="13"/>
  <c r="L9" i="13"/>
  <c r="L8" i="13"/>
  <c r="P13" i="13"/>
  <c r="H8" i="13"/>
  <c r="L13" i="13"/>
  <c r="P12" i="13"/>
  <c r="D22" i="13"/>
  <c r="H21" i="13"/>
  <c r="L20" i="13"/>
  <c r="P19" i="13"/>
  <c r="H29" i="13"/>
  <c r="L35" i="13"/>
  <c r="P34" i="13"/>
  <c r="H13" i="13"/>
  <c r="L12" i="13"/>
  <c r="P11" i="13"/>
  <c r="D21" i="13"/>
  <c r="H20" i="13"/>
  <c r="L19" i="13"/>
  <c r="D29" i="13"/>
  <c r="H35" i="13"/>
  <c r="L34" i="13"/>
  <c r="P33" i="13"/>
  <c r="D7" i="13"/>
  <c r="AA21" i="11" l="1"/>
  <c r="E59" i="14" l="1"/>
  <c r="F59" i="14"/>
  <c r="G59" i="14"/>
  <c r="H59" i="14"/>
  <c r="I59" i="14"/>
  <c r="J59" i="14"/>
  <c r="K59" i="14"/>
  <c r="L59" i="14"/>
  <c r="M59" i="14"/>
  <c r="N59" i="14"/>
  <c r="O59" i="14"/>
  <c r="P59" i="14"/>
  <c r="E60" i="14"/>
  <c r="F60" i="14"/>
  <c r="G60" i="14"/>
  <c r="H60" i="14"/>
  <c r="I60" i="14"/>
  <c r="J60" i="14"/>
  <c r="K60" i="14"/>
  <c r="L60" i="14"/>
  <c r="M60" i="14"/>
  <c r="N60" i="14"/>
  <c r="O60" i="14"/>
  <c r="P60" i="14"/>
  <c r="E61" i="14"/>
  <c r="G61" i="14"/>
  <c r="H61" i="14"/>
  <c r="I61" i="14"/>
  <c r="J61" i="14"/>
  <c r="K61" i="14"/>
  <c r="L61" i="14"/>
  <c r="M61" i="14"/>
  <c r="N61" i="14"/>
  <c r="O61" i="14"/>
  <c r="P61" i="14"/>
  <c r="E62" i="14"/>
  <c r="F62" i="14"/>
  <c r="G62" i="14"/>
  <c r="H62" i="14"/>
  <c r="I62" i="14"/>
  <c r="J62" i="14"/>
  <c r="K62" i="14"/>
  <c r="L62" i="14"/>
  <c r="M62" i="14"/>
  <c r="N62" i="14"/>
  <c r="O62" i="14"/>
  <c r="P62" i="14"/>
  <c r="E63" i="14"/>
  <c r="F63" i="14"/>
  <c r="G63" i="14"/>
  <c r="H63" i="14"/>
  <c r="I63" i="14"/>
  <c r="J63" i="14"/>
  <c r="K63" i="14"/>
  <c r="L63" i="14"/>
  <c r="M63" i="14"/>
  <c r="N63" i="14"/>
  <c r="O63" i="14"/>
  <c r="P63" i="14"/>
  <c r="E64" i="14"/>
  <c r="F64" i="14"/>
  <c r="G64" i="14"/>
  <c r="H64" i="14"/>
  <c r="I64" i="14"/>
  <c r="J64" i="14"/>
  <c r="K64" i="14"/>
  <c r="L64" i="14"/>
  <c r="M64" i="14"/>
  <c r="N64" i="14"/>
  <c r="O64" i="14"/>
  <c r="P64" i="14"/>
  <c r="E65" i="14"/>
  <c r="F65" i="14"/>
  <c r="G65" i="14"/>
  <c r="H65" i="14"/>
  <c r="I65" i="14"/>
  <c r="J65" i="14"/>
  <c r="K65" i="14"/>
  <c r="L65" i="14"/>
  <c r="M65" i="14"/>
  <c r="N65" i="14"/>
  <c r="O65" i="14"/>
  <c r="P65" i="14"/>
  <c r="E66" i="14"/>
  <c r="F66" i="14"/>
  <c r="G66" i="14"/>
  <c r="H66" i="14"/>
  <c r="I66" i="14"/>
  <c r="J66" i="14"/>
  <c r="K66" i="14"/>
  <c r="L66" i="14"/>
  <c r="M66" i="14"/>
  <c r="N66" i="14"/>
  <c r="O66" i="14"/>
  <c r="P66" i="14"/>
  <c r="E67" i="14"/>
  <c r="F67" i="14"/>
  <c r="G67" i="14"/>
  <c r="H67" i="14"/>
  <c r="I67" i="14"/>
  <c r="J67" i="14"/>
  <c r="K67" i="14"/>
  <c r="L67" i="14"/>
  <c r="M67" i="14"/>
  <c r="N67" i="14"/>
  <c r="O67" i="14"/>
  <c r="P67" i="14"/>
  <c r="E68" i="14"/>
  <c r="F68" i="14"/>
  <c r="G68" i="14"/>
  <c r="H68" i="14"/>
  <c r="I68" i="14"/>
  <c r="J68" i="14"/>
  <c r="K68" i="14"/>
  <c r="L68" i="14"/>
  <c r="M68" i="14"/>
  <c r="N68" i="14"/>
  <c r="O68" i="14"/>
  <c r="P68" i="14"/>
  <c r="E69" i="14"/>
  <c r="F69" i="14"/>
  <c r="G69" i="14"/>
  <c r="H69" i="14"/>
  <c r="I69" i="14"/>
  <c r="J69" i="14"/>
  <c r="K69" i="14"/>
  <c r="L69" i="14"/>
  <c r="M69" i="14"/>
  <c r="N69" i="14"/>
  <c r="O69" i="14"/>
  <c r="P69" i="14"/>
  <c r="E70" i="14"/>
  <c r="F70" i="14"/>
  <c r="G70" i="14"/>
  <c r="H70" i="14"/>
  <c r="I70" i="14"/>
  <c r="J70" i="14"/>
  <c r="K70" i="14"/>
  <c r="L70" i="14"/>
  <c r="M70" i="14"/>
  <c r="N70" i="14"/>
  <c r="O70" i="14"/>
  <c r="P70" i="14"/>
  <c r="E71" i="14"/>
  <c r="F71" i="14"/>
  <c r="G71" i="14"/>
  <c r="H71" i="14"/>
  <c r="I71" i="14"/>
  <c r="J71" i="14"/>
  <c r="K71" i="14"/>
  <c r="L71" i="14"/>
  <c r="M71" i="14"/>
  <c r="N71" i="14"/>
  <c r="O71" i="14"/>
  <c r="P71" i="14"/>
  <c r="E72" i="14"/>
  <c r="F72" i="14"/>
  <c r="G72" i="14"/>
  <c r="H72" i="14"/>
  <c r="I72" i="14"/>
  <c r="J72" i="14"/>
  <c r="K72" i="14"/>
  <c r="L72" i="14"/>
  <c r="M72" i="14"/>
  <c r="N72" i="14"/>
  <c r="O72" i="14"/>
  <c r="P72" i="14"/>
  <c r="E73" i="14"/>
  <c r="F73" i="14"/>
  <c r="G73" i="14"/>
  <c r="H73" i="14"/>
  <c r="I73" i="14"/>
  <c r="J73" i="14"/>
  <c r="K73" i="14"/>
  <c r="L73" i="14"/>
  <c r="M73" i="14"/>
  <c r="N73" i="14"/>
  <c r="O73" i="14"/>
  <c r="P73" i="14"/>
  <c r="E74" i="14"/>
  <c r="F74" i="14"/>
  <c r="G74" i="14"/>
  <c r="H74" i="14"/>
  <c r="I74" i="14"/>
  <c r="J74" i="14"/>
  <c r="K74" i="14"/>
  <c r="L74" i="14"/>
  <c r="M74" i="14"/>
  <c r="N74" i="14"/>
  <c r="O74" i="14"/>
  <c r="P74" i="14"/>
  <c r="E75" i="14"/>
  <c r="F75" i="14"/>
  <c r="G75" i="14"/>
  <c r="H75" i="14"/>
  <c r="I75" i="14"/>
  <c r="J75" i="14"/>
  <c r="K75" i="14"/>
  <c r="L75" i="14"/>
  <c r="M75" i="14"/>
  <c r="N75" i="14"/>
  <c r="O75" i="14"/>
  <c r="P75" i="14"/>
  <c r="E76" i="14"/>
  <c r="F76" i="14"/>
  <c r="G76" i="14"/>
  <c r="H76" i="14"/>
  <c r="I76" i="14"/>
  <c r="J76" i="14"/>
  <c r="K76" i="14"/>
  <c r="L76" i="14"/>
  <c r="M76" i="14"/>
  <c r="N76" i="14"/>
  <c r="O76" i="14"/>
  <c r="P76" i="14"/>
  <c r="E77" i="14"/>
  <c r="F77" i="14"/>
  <c r="G77" i="14"/>
  <c r="H77" i="14"/>
  <c r="I77" i="14"/>
  <c r="J77" i="14"/>
  <c r="K77" i="14"/>
  <c r="L77" i="14"/>
  <c r="M77" i="14"/>
  <c r="N77" i="14"/>
  <c r="O77" i="14"/>
  <c r="P77" i="14"/>
  <c r="P58" i="14"/>
  <c r="O58" i="14"/>
  <c r="N58" i="14"/>
  <c r="M58" i="14"/>
  <c r="L58" i="14"/>
  <c r="K58" i="14"/>
  <c r="J58" i="14"/>
  <c r="I58" i="14"/>
  <c r="H58" i="14"/>
  <c r="G58" i="14"/>
  <c r="F58" i="14"/>
  <c r="E58" i="14"/>
  <c r="AH9" i="7" a="1"/>
  <c r="AH9" i="7" s="1"/>
  <c r="AH10" i="7" a="1"/>
  <c r="AH10" i="7" s="1"/>
  <c r="AH11" i="7" a="1"/>
  <c r="AH11" i="7" s="1"/>
  <c r="AH12" i="7" a="1"/>
  <c r="AH12" i="7" s="1"/>
  <c r="AH13" i="7" a="1"/>
  <c r="AH13" i="7" s="1"/>
  <c r="AH14" i="7" a="1"/>
  <c r="AH14" i="7" s="1"/>
  <c r="AH15" i="7" a="1"/>
  <c r="AH15" i="7" s="1"/>
  <c r="AH16" i="7" a="1"/>
  <c r="AH16" i="7" s="1"/>
  <c r="AH17" i="7" a="1"/>
  <c r="AH17" i="7" s="1"/>
  <c r="AH18" i="7" a="1"/>
  <c r="AH18" i="7" s="1"/>
  <c r="AH19" i="7" a="1"/>
  <c r="AH19" i="7" s="1"/>
  <c r="AH20" i="7" a="1"/>
  <c r="AH20" i="7" s="1"/>
  <c r="AH21" i="7" a="1"/>
  <c r="AH21" i="7" s="1"/>
  <c r="AH22" i="7" a="1"/>
  <c r="AH22" i="7" s="1"/>
  <c r="AH23" i="7" a="1"/>
  <c r="AH23" i="7" s="1"/>
  <c r="AH24" i="7" a="1"/>
  <c r="AH24" i="7" s="1"/>
  <c r="AH25" i="7" a="1"/>
  <c r="AH25" i="7" s="1"/>
  <c r="AH26" i="7" a="1"/>
  <c r="AH26" i="7" s="1"/>
  <c r="AH8" i="7" a="1"/>
  <c r="AH8" i="7" s="1"/>
  <c r="AH7" i="7" a="1"/>
  <c r="AH7" i="7" s="1"/>
  <c r="X9" i="11" l="1"/>
  <c r="X7" i="11" l="1"/>
  <c r="X6" i="11"/>
  <c r="X10" i="11"/>
  <c r="X8" i="11"/>
  <c r="AA19" i="11" l="1"/>
  <c r="T11" i="11"/>
  <c r="T12" i="11"/>
  <c r="AA20" i="11"/>
  <c r="T10" i="11"/>
  <c r="T8" i="11"/>
  <c r="T9" i="11"/>
  <c r="T6" i="11"/>
  <c r="T7" i="11"/>
  <c r="AB20" i="11" l="1"/>
  <c r="AB21" i="11"/>
  <c r="AB19" i="11"/>
  <c r="AC7" i="4"/>
  <c r="AC8" i="1"/>
  <c r="AC9" i="1"/>
  <c r="AC9" i="4"/>
  <c r="AC10" i="1"/>
  <c r="AC11" i="4"/>
  <c r="AC13" i="4"/>
  <c r="AC15" i="4"/>
  <c r="AC16" i="4"/>
  <c r="AC17" i="4"/>
  <c r="AC19" i="4"/>
  <c r="AC20" i="4"/>
  <c r="AC21" i="4"/>
  <c r="AC22" i="4"/>
  <c r="AC23" i="4"/>
  <c r="AC25" i="4"/>
  <c r="AC27" i="4"/>
  <c r="AC28" i="4"/>
  <c r="AC29" i="4"/>
  <c r="AC31" i="4"/>
  <c r="AC33" i="4"/>
  <c r="AC35" i="4"/>
  <c r="AC36" i="4"/>
  <c r="AC8" i="4"/>
  <c r="AC10" i="4"/>
  <c r="AC12" i="4"/>
  <c r="AC14" i="4"/>
  <c r="AC18" i="4"/>
  <c r="AC24" i="4"/>
  <c r="AC26" i="4"/>
  <c r="AC30" i="4"/>
  <c r="AC32" i="4"/>
  <c r="AC34" i="4"/>
  <c r="AC7" i="1"/>
  <c r="F7" i="4"/>
  <c r="G7" i="4"/>
  <c r="H7" i="4"/>
  <c r="I7" i="4"/>
  <c r="J7" i="4"/>
  <c r="K7" i="4"/>
  <c r="L7" i="4"/>
  <c r="M7" i="4"/>
  <c r="N7" i="4"/>
  <c r="O7" i="4"/>
  <c r="P7" i="4"/>
  <c r="Q7" i="4"/>
  <c r="R7" i="4"/>
  <c r="S7" i="4"/>
  <c r="T7" i="4"/>
  <c r="U7" i="4"/>
  <c r="V7" i="4"/>
  <c r="W7" i="4"/>
  <c r="X7" i="4"/>
  <c r="Y7" i="4"/>
  <c r="Z7" i="4"/>
  <c r="AA7" i="4"/>
  <c r="AB7" i="4"/>
  <c r="F8" i="4"/>
  <c r="G8" i="4"/>
  <c r="H8" i="4"/>
  <c r="I8" i="4"/>
  <c r="J8" i="4"/>
  <c r="K8" i="4"/>
  <c r="L8" i="4"/>
  <c r="M8" i="4"/>
  <c r="N8" i="4"/>
  <c r="O8" i="4"/>
  <c r="P8" i="4"/>
  <c r="Q8" i="4"/>
  <c r="R8" i="4"/>
  <c r="S8" i="4"/>
  <c r="T8" i="4"/>
  <c r="U8" i="4"/>
  <c r="V8" i="4"/>
  <c r="W8" i="4"/>
  <c r="X8" i="4"/>
  <c r="Y8" i="4"/>
  <c r="Z8" i="4"/>
  <c r="AA8" i="4"/>
  <c r="AB8" i="4"/>
  <c r="F9" i="4"/>
  <c r="G9" i="4"/>
  <c r="H9" i="4"/>
  <c r="I9" i="4"/>
  <c r="J9" i="4"/>
  <c r="K9" i="4"/>
  <c r="L9" i="4"/>
  <c r="M9" i="4"/>
  <c r="N9" i="4"/>
  <c r="O9" i="4"/>
  <c r="P9" i="4"/>
  <c r="Q9" i="4"/>
  <c r="R9" i="4"/>
  <c r="S9" i="4"/>
  <c r="T9" i="4"/>
  <c r="U9" i="4"/>
  <c r="V9" i="4"/>
  <c r="W9" i="4"/>
  <c r="X9" i="4"/>
  <c r="Y9" i="4"/>
  <c r="Z9" i="4"/>
  <c r="AA9" i="4"/>
  <c r="AB9" i="4"/>
  <c r="F10" i="4"/>
  <c r="G10" i="4"/>
  <c r="H10" i="4"/>
  <c r="I10" i="4"/>
  <c r="J10" i="4"/>
  <c r="K10" i="4"/>
  <c r="L10" i="4"/>
  <c r="M10" i="4"/>
  <c r="N10" i="4"/>
  <c r="O10" i="4"/>
  <c r="P10" i="4"/>
  <c r="Q10" i="4"/>
  <c r="R10" i="4"/>
  <c r="S10" i="4"/>
  <c r="T10" i="4"/>
  <c r="U10" i="4"/>
  <c r="V10" i="4"/>
  <c r="W10" i="4"/>
  <c r="X10" i="4"/>
  <c r="Y10" i="4"/>
  <c r="Z10" i="4"/>
  <c r="AA10" i="4"/>
  <c r="AB10" i="4"/>
  <c r="F11" i="4"/>
  <c r="G11" i="4"/>
  <c r="H11" i="4"/>
  <c r="I11" i="4"/>
  <c r="J11" i="4"/>
  <c r="K11" i="4"/>
  <c r="L11" i="4"/>
  <c r="M11" i="4"/>
  <c r="N11" i="4"/>
  <c r="O11" i="4"/>
  <c r="P11" i="4"/>
  <c r="Q11" i="4"/>
  <c r="R11" i="4"/>
  <c r="S11" i="4"/>
  <c r="T11" i="4"/>
  <c r="U11" i="4"/>
  <c r="V11" i="4"/>
  <c r="W11" i="4"/>
  <c r="X11" i="4"/>
  <c r="Y11" i="4"/>
  <c r="Z11" i="4"/>
  <c r="AA11" i="4"/>
  <c r="AB11" i="4"/>
  <c r="F12" i="4"/>
  <c r="G12" i="4"/>
  <c r="H12" i="4"/>
  <c r="I12" i="4"/>
  <c r="J12" i="4"/>
  <c r="K12" i="4"/>
  <c r="L12" i="4"/>
  <c r="M12" i="4"/>
  <c r="N12" i="4"/>
  <c r="O12" i="4"/>
  <c r="P12" i="4"/>
  <c r="Q12" i="4"/>
  <c r="R12" i="4"/>
  <c r="S12" i="4"/>
  <c r="T12" i="4"/>
  <c r="U12" i="4"/>
  <c r="V12" i="4"/>
  <c r="W12" i="4"/>
  <c r="X12" i="4"/>
  <c r="Y12" i="4"/>
  <c r="Z12" i="4"/>
  <c r="AA12" i="4"/>
  <c r="AB12" i="4"/>
  <c r="F13" i="4"/>
  <c r="G13" i="4"/>
  <c r="H13" i="4"/>
  <c r="I13" i="4"/>
  <c r="J13" i="4"/>
  <c r="K13" i="4"/>
  <c r="L13" i="4"/>
  <c r="M13" i="4"/>
  <c r="N13" i="4"/>
  <c r="O13" i="4"/>
  <c r="P13" i="4"/>
  <c r="Q13" i="4"/>
  <c r="R13" i="4"/>
  <c r="S13" i="4"/>
  <c r="T13" i="4"/>
  <c r="U13" i="4"/>
  <c r="V13" i="4"/>
  <c r="W13" i="4"/>
  <c r="X13" i="4"/>
  <c r="Y13" i="4"/>
  <c r="Z13" i="4"/>
  <c r="AA13" i="4"/>
  <c r="AB13" i="4"/>
  <c r="F14" i="4"/>
  <c r="G14" i="4"/>
  <c r="H14" i="4"/>
  <c r="I14" i="4"/>
  <c r="J14" i="4"/>
  <c r="K14" i="4"/>
  <c r="L14" i="4"/>
  <c r="M14" i="4"/>
  <c r="N14" i="4"/>
  <c r="O14" i="4"/>
  <c r="P14" i="4"/>
  <c r="Q14" i="4"/>
  <c r="R14" i="4"/>
  <c r="S14" i="4"/>
  <c r="T14" i="4"/>
  <c r="U14" i="4"/>
  <c r="V14" i="4"/>
  <c r="W14" i="4"/>
  <c r="X14" i="4"/>
  <c r="Y14" i="4"/>
  <c r="Z14" i="4"/>
  <c r="AA14" i="4"/>
  <c r="AB14" i="4"/>
  <c r="F15" i="4"/>
  <c r="G15" i="4"/>
  <c r="H15" i="4"/>
  <c r="I15" i="4"/>
  <c r="J15" i="4"/>
  <c r="K15" i="4"/>
  <c r="L15" i="4"/>
  <c r="M15" i="4"/>
  <c r="N15" i="4"/>
  <c r="O15" i="4"/>
  <c r="P15" i="4"/>
  <c r="Q15" i="4"/>
  <c r="R15" i="4"/>
  <c r="S15" i="4"/>
  <c r="T15" i="4"/>
  <c r="U15" i="4"/>
  <c r="V15" i="4"/>
  <c r="W15" i="4"/>
  <c r="X15" i="4"/>
  <c r="Y15" i="4"/>
  <c r="Z15" i="4"/>
  <c r="AA15" i="4"/>
  <c r="AB15" i="4"/>
  <c r="F16" i="4"/>
  <c r="G16" i="4"/>
  <c r="H16" i="4"/>
  <c r="I16" i="4"/>
  <c r="J16" i="4"/>
  <c r="K16" i="4"/>
  <c r="L16" i="4"/>
  <c r="M16" i="4"/>
  <c r="N16" i="4"/>
  <c r="O16" i="4"/>
  <c r="P16" i="4"/>
  <c r="Q16" i="4"/>
  <c r="R16" i="4"/>
  <c r="S16" i="4"/>
  <c r="T16" i="4"/>
  <c r="U16" i="4"/>
  <c r="V16" i="4"/>
  <c r="W16" i="4"/>
  <c r="X16" i="4"/>
  <c r="Y16" i="4"/>
  <c r="Z16" i="4"/>
  <c r="AA16" i="4"/>
  <c r="AB16" i="4"/>
  <c r="F17" i="4"/>
  <c r="G17" i="4"/>
  <c r="H17" i="4"/>
  <c r="I17" i="4"/>
  <c r="J17" i="4"/>
  <c r="K17" i="4"/>
  <c r="L17" i="4"/>
  <c r="M17" i="4"/>
  <c r="N17" i="4"/>
  <c r="O17" i="4"/>
  <c r="P17" i="4"/>
  <c r="Q17" i="4"/>
  <c r="R17" i="4"/>
  <c r="S17" i="4"/>
  <c r="T17" i="4"/>
  <c r="U17" i="4"/>
  <c r="V17" i="4"/>
  <c r="W17" i="4"/>
  <c r="X17" i="4"/>
  <c r="Y17" i="4"/>
  <c r="Z17" i="4"/>
  <c r="AA17" i="4"/>
  <c r="AB17" i="4"/>
  <c r="F18" i="4"/>
  <c r="G18" i="4"/>
  <c r="H18" i="4"/>
  <c r="I18" i="4"/>
  <c r="J18" i="4"/>
  <c r="K18" i="4"/>
  <c r="L18" i="4"/>
  <c r="M18" i="4"/>
  <c r="N18" i="4"/>
  <c r="O18" i="4"/>
  <c r="P18" i="4"/>
  <c r="Q18" i="4"/>
  <c r="R18" i="4"/>
  <c r="S18" i="4"/>
  <c r="T18" i="4"/>
  <c r="U18" i="4"/>
  <c r="V18" i="4"/>
  <c r="W18" i="4"/>
  <c r="X18" i="4"/>
  <c r="Y18" i="4"/>
  <c r="Z18" i="4"/>
  <c r="AA18" i="4"/>
  <c r="AB18" i="4"/>
  <c r="F19" i="4"/>
  <c r="G19" i="4"/>
  <c r="H19" i="4"/>
  <c r="I19" i="4"/>
  <c r="J19" i="4"/>
  <c r="K19" i="4"/>
  <c r="L19" i="4"/>
  <c r="M19" i="4"/>
  <c r="N19" i="4"/>
  <c r="O19" i="4"/>
  <c r="P19" i="4"/>
  <c r="Q19" i="4"/>
  <c r="R19" i="4"/>
  <c r="S19" i="4"/>
  <c r="T19" i="4"/>
  <c r="U19" i="4"/>
  <c r="V19" i="4"/>
  <c r="W19" i="4"/>
  <c r="X19" i="4"/>
  <c r="Y19" i="4"/>
  <c r="Z19" i="4"/>
  <c r="AA19" i="4"/>
  <c r="AB19" i="4"/>
  <c r="F20" i="4"/>
  <c r="G20" i="4"/>
  <c r="H20" i="4"/>
  <c r="I20" i="4"/>
  <c r="J20" i="4"/>
  <c r="K20" i="4"/>
  <c r="L20" i="4"/>
  <c r="M20" i="4"/>
  <c r="N20" i="4"/>
  <c r="O20" i="4"/>
  <c r="P20" i="4"/>
  <c r="Q20" i="4"/>
  <c r="R20" i="4"/>
  <c r="S20" i="4"/>
  <c r="T20" i="4"/>
  <c r="U20" i="4"/>
  <c r="V20" i="4"/>
  <c r="W20" i="4"/>
  <c r="X20" i="4"/>
  <c r="Y20" i="4"/>
  <c r="Z20" i="4"/>
  <c r="AA20" i="4"/>
  <c r="AB20" i="4"/>
  <c r="F21" i="4"/>
  <c r="G21" i="4"/>
  <c r="H21" i="4"/>
  <c r="I21" i="4"/>
  <c r="J21" i="4"/>
  <c r="K21" i="4"/>
  <c r="L21" i="4"/>
  <c r="M21" i="4"/>
  <c r="N21" i="4"/>
  <c r="O21" i="4"/>
  <c r="P21" i="4"/>
  <c r="Q21" i="4"/>
  <c r="R21" i="4"/>
  <c r="S21" i="4"/>
  <c r="T21" i="4"/>
  <c r="U21" i="4"/>
  <c r="V21" i="4"/>
  <c r="W21" i="4"/>
  <c r="X21" i="4"/>
  <c r="Y21" i="4"/>
  <c r="Z21" i="4"/>
  <c r="AA21" i="4"/>
  <c r="AB21" i="4"/>
  <c r="F22" i="4"/>
  <c r="G22" i="4"/>
  <c r="H22" i="4"/>
  <c r="I22" i="4"/>
  <c r="J22" i="4"/>
  <c r="K22" i="4"/>
  <c r="L22" i="4"/>
  <c r="M22" i="4"/>
  <c r="N22" i="4"/>
  <c r="O22" i="4"/>
  <c r="P22" i="4"/>
  <c r="Q22" i="4"/>
  <c r="R22" i="4"/>
  <c r="S22" i="4"/>
  <c r="T22" i="4"/>
  <c r="U22" i="4"/>
  <c r="V22" i="4"/>
  <c r="W22" i="4"/>
  <c r="X22" i="4"/>
  <c r="Y22" i="4"/>
  <c r="Z22" i="4"/>
  <c r="AA22" i="4"/>
  <c r="AB22" i="4"/>
  <c r="F23" i="4"/>
  <c r="G23" i="4"/>
  <c r="H23" i="4"/>
  <c r="I23" i="4"/>
  <c r="J23" i="4"/>
  <c r="K23" i="4"/>
  <c r="L23" i="4"/>
  <c r="M23" i="4"/>
  <c r="N23" i="4"/>
  <c r="O23" i="4"/>
  <c r="P23" i="4"/>
  <c r="Q23" i="4"/>
  <c r="R23" i="4"/>
  <c r="S23" i="4"/>
  <c r="T23" i="4"/>
  <c r="U23" i="4"/>
  <c r="V23" i="4"/>
  <c r="W23" i="4"/>
  <c r="X23" i="4"/>
  <c r="Y23" i="4"/>
  <c r="Z23" i="4"/>
  <c r="AA23" i="4"/>
  <c r="AB23" i="4"/>
  <c r="F24" i="4"/>
  <c r="G24" i="4"/>
  <c r="H24" i="4"/>
  <c r="I24" i="4"/>
  <c r="J24" i="4"/>
  <c r="K24" i="4"/>
  <c r="L24" i="4"/>
  <c r="M24" i="4"/>
  <c r="N24" i="4"/>
  <c r="O24" i="4"/>
  <c r="P24" i="4"/>
  <c r="Q24" i="4"/>
  <c r="R24" i="4"/>
  <c r="S24" i="4"/>
  <c r="T24" i="4"/>
  <c r="U24" i="4"/>
  <c r="V24" i="4"/>
  <c r="W24" i="4"/>
  <c r="X24" i="4"/>
  <c r="Y24" i="4"/>
  <c r="Z24" i="4"/>
  <c r="AA24" i="4"/>
  <c r="AB24" i="4"/>
  <c r="F25" i="4"/>
  <c r="G25" i="4"/>
  <c r="H25" i="4"/>
  <c r="I25" i="4"/>
  <c r="J25" i="4"/>
  <c r="K25" i="4"/>
  <c r="L25" i="4"/>
  <c r="M25" i="4"/>
  <c r="N25" i="4"/>
  <c r="O25" i="4"/>
  <c r="P25" i="4"/>
  <c r="Q25" i="4"/>
  <c r="R25" i="4"/>
  <c r="S25" i="4"/>
  <c r="T25" i="4"/>
  <c r="U25" i="4"/>
  <c r="V25" i="4"/>
  <c r="W25" i="4"/>
  <c r="X25" i="4"/>
  <c r="Y25" i="4"/>
  <c r="Z25" i="4"/>
  <c r="AA25" i="4"/>
  <c r="AB25" i="4"/>
  <c r="F26" i="4"/>
  <c r="G26" i="4"/>
  <c r="H26" i="4"/>
  <c r="I26" i="4"/>
  <c r="J26" i="4"/>
  <c r="K26" i="4"/>
  <c r="L26" i="4"/>
  <c r="M26" i="4"/>
  <c r="N26" i="4"/>
  <c r="O26" i="4"/>
  <c r="P26" i="4"/>
  <c r="Q26" i="4"/>
  <c r="R26" i="4"/>
  <c r="S26" i="4"/>
  <c r="T26" i="4"/>
  <c r="U26" i="4"/>
  <c r="V26" i="4"/>
  <c r="W26" i="4"/>
  <c r="X26" i="4"/>
  <c r="Y26" i="4"/>
  <c r="Z26" i="4"/>
  <c r="AA26" i="4"/>
  <c r="AB26" i="4"/>
  <c r="F27" i="4"/>
  <c r="G27" i="4"/>
  <c r="H27" i="4"/>
  <c r="I27" i="4"/>
  <c r="J27" i="4"/>
  <c r="K27" i="4"/>
  <c r="L27" i="4"/>
  <c r="M27" i="4"/>
  <c r="N27" i="4"/>
  <c r="O27" i="4"/>
  <c r="P27" i="4"/>
  <c r="Q27" i="4"/>
  <c r="R27" i="4"/>
  <c r="S27" i="4"/>
  <c r="T27" i="4"/>
  <c r="U27" i="4"/>
  <c r="V27" i="4"/>
  <c r="W27" i="4"/>
  <c r="X27" i="4"/>
  <c r="Y27" i="4"/>
  <c r="Z27" i="4"/>
  <c r="AA27" i="4"/>
  <c r="AB27" i="4"/>
  <c r="F28" i="4"/>
  <c r="G28" i="4"/>
  <c r="H28" i="4"/>
  <c r="I28" i="4"/>
  <c r="J28" i="4"/>
  <c r="K28" i="4"/>
  <c r="L28" i="4"/>
  <c r="M28" i="4"/>
  <c r="N28" i="4"/>
  <c r="O28" i="4"/>
  <c r="P28" i="4"/>
  <c r="Q28" i="4"/>
  <c r="R28" i="4"/>
  <c r="S28" i="4"/>
  <c r="T28" i="4"/>
  <c r="U28" i="4"/>
  <c r="V28" i="4"/>
  <c r="W28" i="4"/>
  <c r="X28" i="4"/>
  <c r="Y28" i="4"/>
  <c r="Z28" i="4"/>
  <c r="AA28" i="4"/>
  <c r="AB28" i="4"/>
  <c r="F29" i="4"/>
  <c r="G29" i="4"/>
  <c r="H29" i="4"/>
  <c r="I29" i="4"/>
  <c r="J29" i="4"/>
  <c r="K29" i="4"/>
  <c r="L29" i="4"/>
  <c r="M29" i="4"/>
  <c r="N29" i="4"/>
  <c r="O29" i="4"/>
  <c r="P29" i="4"/>
  <c r="Q29" i="4"/>
  <c r="R29" i="4"/>
  <c r="S29" i="4"/>
  <c r="T29" i="4"/>
  <c r="U29" i="4"/>
  <c r="V29" i="4"/>
  <c r="W29" i="4"/>
  <c r="X29" i="4"/>
  <c r="Y29" i="4"/>
  <c r="Z29" i="4"/>
  <c r="AA29" i="4"/>
  <c r="AB29" i="4"/>
  <c r="F30" i="4"/>
  <c r="G30" i="4"/>
  <c r="H30" i="4"/>
  <c r="I30" i="4"/>
  <c r="J30" i="4"/>
  <c r="K30" i="4"/>
  <c r="L30" i="4"/>
  <c r="M30" i="4"/>
  <c r="N30" i="4"/>
  <c r="O30" i="4"/>
  <c r="P30" i="4"/>
  <c r="Q30" i="4"/>
  <c r="R30" i="4"/>
  <c r="S30" i="4"/>
  <c r="T30" i="4"/>
  <c r="U30" i="4"/>
  <c r="V30" i="4"/>
  <c r="W30" i="4"/>
  <c r="X30" i="4"/>
  <c r="Y30" i="4"/>
  <c r="Z30" i="4"/>
  <c r="AA30" i="4"/>
  <c r="AB30" i="4"/>
  <c r="F31" i="4"/>
  <c r="G31" i="4"/>
  <c r="H31" i="4"/>
  <c r="I31" i="4"/>
  <c r="J31" i="4"/>
  <c r="K31" i="4"/>
  <c r="L31" i="4"/>
  <c r="M31" i="4"/>
  <c r="N31" i="4"/>
  <c r="O31" i="4"/>
  <c r="P31" i="4"/>
  <c r="Q31" i="4"/>
  <c r="R31" i="4"/>
  <c r="S31" i="4"/>
  <c r="T31" i="4"/>
  <c r="U31" i="4"/>
  <c r="V31" i="4"/>
  <c r="W31" i="4"/>
  <c r="X31" i="4"/>
  <c r="Y31" i="4"/>
  <c r="Z31" i="4"/>
  <c r="AA31" i="4"/>
  <c r="AB31" i="4"/>
  <c r="F32" i="4"/>
  <c r="G32" i="4"/>
  <c r="H32" i="4"/>
  <c r="I32" i="4"/>
  <c r="J32" i="4"/>
  <c r="K32" i="4"/>
  <c r="L32" i="4"/>
  <c r="M32" i="4"/>
  <c r="N32" i="4"/>
  <c r="O32" i="4"/>
  <c r="P32" i="4"/>
  <c r="Q32" i="4"/>
  <c r="R32" i="4"/>
  <c r="S32" i="4"/>
  <c r="T32" i="4"/>
  <c r="U32" i="4"/>
  <c r="V32" i="4"/>
  <c r="W32" i="4"/>
  <c r="X32" i="4"/>
  <c r="Y32" i="4"/>
  <c r="Z32" i="4"/>
  <c r="AA32" i="4"/>
  <c r="AB32" i="4"/>
  <c r="F33" i="4"/>
  <c r="G33" i="4"/>
  <c r="H33" i="4"/>
  <c r="I33" i="4"/>
  <c r="J33" i="4"/>
  <c r="K33" i="4"/>
  <c r="L33" i="4"/>
  <c r="M33" i="4"/>
  <c r="N33" i="4"/>
  <c r="O33" i="4"/>
  <c r="P33" i="4"/>
  <c r="Q33" i="4"/>
  <c r="R33" i="4"/>
  <c r="S33" i="4"/>
  <c r="T33" i="4"/>
  <c r="U33" i="4"/>
  <c r="V33" i="4"/>
  <c r="W33" i="4"/>
  <c r="X33" i="4"/>
  <c r="Y33" i="4"/>
  <c r="Z33" i="4"/>
  <c r="AA33" i="4"/>
  <c r="AB33" i="4"/>
  <c r="F34" i="4"/>
  <c r="G34" i="4"/>
  <c r="H34" i="4"/>
  <c r="I34" i="4"/>
  <c r="J34" i="4"/>
  <c r="K34" i="4"/>
  <c r="L34" i="4"/>
  <c r="M34" i="4"/>
  <c r="N34" i="4"/>
  <c r="O34" i="4"/>
  <c r="P34" i="4"/>
  <c r="Q34" i="4"/>
  <c r="R34" i="4"/>
  <c r="S34" i="4"/>
  <c r="T34" i="4"/>
  <c r="U34" i="4"/>
  <c r="V34" i="4"/>
  <c r="W34" i="4"/>
  <c r="X34" i="4"/>
  <c r="Y34" i="4"/>
  <c r="Z34" i="4"/>
  <c r="AA34" i="4"/>
  <c r="AB34" i="4"/>
  <c r="F35" i="4"/>
  <c r="G35" i="4"/>
  <c r="H35" i="4"/>
  <c r="I35" i="4"/>
  <c r="J35" i="4"/>
  <c r="K35" i="4"/>
  <c r="L35" i="4"/>
  <c r="M35" i="4"/>
  <c r="N35" i="4"/>
  <c r="O35" i="4"/>
  <c r="P35" i="4"/>
  <c r="Q35" i="4"/>
  <c r="R35" i="4"/>
  <c r="S35" i="4"/>
  <c r="T35" i="4"/>
  <c r="U35" i="4"/>
  <c r="V35" i="4"/>
  <c r="W35" i="4"/>
  <c r="X35" i="4"/>
  <c r="Y35" i="4"/>
  <c r="Z35" i="4"/>
  <c r="AA35" i="4"/>
  <c r="AB35" i="4"/>
  <c r="F36" i="4"/>
  <c r="G36" i="4"/>
  <c r="H36" i="4"/>
  <c r="I36" i="4"/>
  <c r="J36" i="4"/>
  <c r="K36" i="4"/>
  <c r="L36" i="4"/>
  <c r="M36" i="4"/>
  <c r="N36" i="4"/>
  <c r="O36" i="4"/>
  <c r="P36" i="4"/>
  <c r="Q36" i="4"/>
  <c r="R36" i="4"/>
  <c r="S36" i="4"/>
  <c r="T36" i="4"/>
  <c r="U36" i="4"/>
  <c r="V36" i="4"/>
  <c r="W36" i="4"/>
  <c r="X36" i="4"/>
  <c r="Y36" i="4"/>
  <c r="Z36" i="4"/>
  <c r="AA36" i="4"/>
  <c r="AB36"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7" i="1"/>
  <c r="F7" i="1"/>
  <c r="G7" i="1"/>
  <c r="H7" i="1"/>
  <c r="I7" i="1"/>
  <c r="J7" i="1"/>
  <c r="K7" i="1"/>
  <c r="L7" i="1"/>
  <c r="M7" i="1"/>
  <c r="N7" i="1"/>
  <c r="O7" i="1"/>
  <c r="P7" i="1"/>
  <c r="Q7" i="1"/>
  <c r="R7" i="1"/>
  <c r="S7" i="1"/>
  <c r="T7" i="1"/>
  <c r="U7" i="1"/>
  <c r="V7" i="1"/>
  <c r="W7" i="1"/>
  <c r="X7" i="1"/>
  <c r="Y7" i="1"/>
  <c r="Z7" i="1"/>
  <c r="AA7" i="1"/>
  <c r="AB7" i="1"/>
  <c r="E8" i="1"/>
  <c r="F8" i="1"/>
  <c r="G8" i="1"/>
  <c r="H8" i="1"/>
  <c r="I8" i="1"/>
  <c r="J8" i="1"/>
  <c r="K8" i="1"/>
  <c r="L8" i="1"/>
  <c r="M8" i="1"/>
  <c r="N8" i="1"/>
  <c r="O8" i="1"/>
  <c r="P8" i="1"/>
  <c r="Q8" i="1"/>
  <c r="R8" i="1"/>
  <c r="S8" i="1"/>
  <c r="T8" i="1"/>
  <c r="U8" i="1"/>
  <c r="V8" i="1"/>
  <c r="W8" i="1"/>
  <c r="X8" i="1"/>
  <c r="Y8" i="1"/>
  <c r="Z8" i="1"/>
  <c r="AA8" i="1"/>
  <c r="AB8" i="1"/>
  <c r="E9" i="1"/>
  <c r="F9" i="1"/>
  <c r="G9" i="1"/>
  <c r="H9" i="1"/>
  <c r="I9" i="1"/>
  <c r="J9" i="1"/>
  <c r="K9" i="1"/>
  <c r="L9" i="1"/>
  <c r="M9" i="1"/>
  <c r="N9" i="1"/>
  <c r="O9" i="1"/>
  <c r="P9" i="1"/>
  <c r="Q9" i="1"/>
  <c r="R9" i="1"/>
  <c r="S9" i="1"/>
  <c r="T9" i="1"/>
  <c r="U9" i="1"/>
  <c r="V9" i="1"/>
  <c r="W9" i="1"/>
  <c r="X9" i="1"/>
  <c r="Y9" i="1"/>
  <c r="Z9" i="1"/>
  <c r="AA9" i="1"/>
  <c r="AB9" i="1"/>
  <c r="E10" i="1"/>
  <c r="F10" i="1"/>
  <c r="G10" i="1"/>
  <c r="H10" i="1"/>
  <c r="I10" i="1"/>
  <c r="J10" i="1"/>
  <c r="K10" i="1"/>
  <c r="L10" i="1"/>
  <c r="M10" i="1"/>
  <c r="N10" i="1"/>
  <c r="O10" i="1"/>
  <c r="P10" i="1"/>
  <c r="Q10" i="1"/>
  <c r="R10" i="1"/>
  <c r="S10" i="1"/>
  <c r="T10" i="1"/>
  <c r="U10" i="1"/>
  <c r="V10" i="1"/>
  <c r="W10" i="1"/>
  <c r="X10" i="1"/>
  <c r="Y10" i="1"/>
  <c r="Z10" i="1"/>
  <c r="AA10" i="1"/>
  <c r="AB10" i="1"/>
  <c r="E11" i="1"/>
  <c r="F11" i="1"/>
  <c r="G11" i="1"/>
  <c r="H11" i="1"/>
  <c r="I11" i="1"/>
  <c r="J11" i="1"/>
  <c r="K11" i="1"/>
  <c r="L11" i="1"/>
  <c r="M11" i="1"/>
  <c r="N11" i="1"/>
  <c r="O11" i="1"/>
  <c r="P11" i="1"/>
  <c r="Q11" i="1"/>
  <c r="R11" i="1"/>
  <c r="S11" i="1"/>
  <c r="T11" i="1"/>
  <c r="U11" i="1"/>
  <c r="V11" i="1"/>
  <c r="W11" i="1"/>
  <c r="X11" i="1"/>
  <c r="Y11" i="1"/>
  <c r="Z11" i="1"/>
  <c r="AA11" i="1"/>
  <c r="AB11" i="1"/>
  <c r="E12" i="1"/>
  <c r="F12" i="1"/>
  <c r="G12" i="1"/>
  <c r="H12" i="1"/>
  <c r="I12" i="1"/>
  <c r="J12" i="1"/>
  <c r="K12" i="1"/>
  <c r="L12" i="1"/>
  <c r="M12" i="1"/>
  <c r="N12" i="1"/>
  <c r="O12" i="1"/>
  <c r="P12" i="1"/>
  <c r="Q12" i="1"/>
  <c r="R12" i="1"/>
  <c r="S12" i="1"/>
  <c r="T12" i="1"/>
  <c r="U12" i="1"/>
  <c r="V12" i="1"/>
  <c r="W12" i="1"/>
  <c r="X12" i="1"/>
  <c r="Y12" i="1"/>
  <c r="Z12" i="1"/>
  <c r="AA12" i="1"/>
  <c r="AB12" i="1"/>
  <c r="E13" i="1"/>
  <c r="F13" i="1"/>
  <c r="G13" i="1"/>
  <c r="H13" i="1"/>
  <c r="I13" i="1"/>
  <c r="J13" i="1"/>
  <c r="K13" i="1"/>
  <c r="L13" i="1"/>
  <c r="M13" i="1"/>
  <c r="N13" i="1"/>
  <c r="O13" i="1"/>
  <c r="P13" i="1"/>
  <c r="Q13" i="1"/>
  <c r="R13" i="1"/>
  <c r="S13" i="1"/>
  <c r="T13" i="1"/>
  <c r="U13" i="1"/>
  <c r="V13" i="1"/>
  <c r="W13" i="1"/>
  <c r="X13" i="1"/>
  <c r="Y13" i="1"/>
  <c r="Z13" i="1"/>
  <c r="AA13" i="1"/>
  <c r="AB13" i="1"/>
  <c r="E14" i="1"/>
  <c r="F14" i="1"/>
  <c r="G14" i="1"/>
  <c r="H14" i="1"/>
  <c r="I14" i="1"/>
  <c r="J14" i="1"/>
  <c r="K14" i="1"/>
  <c r="L14" i="1"/>
  <c r="M14" i="1"/>
  <c r="N14" i="1"/>
  <c r="O14" i="1"/>
  <c r="P14" i="1"/>
  <c r="Q14" i="1"/>
  <c r="R14" i="1"/>
  <c r="S14" i="1"/>
  <c r="T14" i="1"/>
  <c r="U14" i="1"/>
  <c r="V14" i="1"/>
  <c r="W14" i="1"/>
  <c r="X14" i="1"/>
  <c r="Y14" i="1"/>
  <c r="Z14" i="1"/>
  <c r="AA14" i="1"/>
  <c r="AB14" i="1"/>
  <c r="E15" i="1"/>
  <c r="F15" i="1"/>
  <c r="G15" i="1"/>
  <c r="H15" i="1"/>
  <c r="I15" i="1"/>
  <c r="J15" i="1"/>
  <c r="K15" i="1"/>
  <c r="L15" i="1"/>
  <c r="M15" i="1"/>
  <c r="N15" i="1"/>
  <c r="O15" i="1"/>
  <c r="P15" i="1"/>
  <c r="Q15" i="1"/>
  <c r="R15" i="1"/>
  <c r="S15" i="1"/>
  <c r="T15" i="1"/>
  <c r="U15" i="1"/>
  <c r="V15" i="1"/>
  <c r="W15" i="1"/>
  <c r="X15" i="1"/>
  <c r="Y15" i="1"/>
  <c r="Z15" i="1"/>
  <c r="AA15" i="1"/>
  <c r="AB15" i="1"/>
  <c r="E16" i="1"/>
  <c r="F16" i="1"/>
  <c r="G16" i="1"/>
  <c r="H16" i="1"/>
  <c r="I16" i="1"/>
  <c r="J16" i="1"/>
  <c r="K16" i="1"/>
  <c r="L16" i="1"/>
  <c r="M16" i="1"/>
  <c r="N16" i="1"/>
  <c r="O16" i="1"/>
  <c r="P16" i="1"/>
  <c r="Q16" i="1"/>
  <c r="R16" i="1"/>
  <c r="S16" i="1"/>
  <c r="T16" i="1"/>
  <c r="U16" i="1"/>
  <c r="V16" i="1"/>
  <c r="W16" i="1"/>
  <c r="X16" i="1"/>
  <c r="Y16" i="1"/>
  <c r="Z16" i="1"/>
  <c r="AA16" i="1"/>
  <c r="AB16" i="1"/>
  <c r="E17" i="1"/>
  <c r="F17" i="1"/>
  <c r="G17" i="1"/>
  <c r="H17" i="1"/>
  <c r="I17" i="1"/>
  <c r="J17" i="1"/>
  <c r="K17" i="1"/>
  <c r="L17" i="1"/>
  <c r="M17" i="1"/>
  <c r="N17" i="1"/>
  <c r="O17" i="1"/>
  <c r="P17" i="1"/>
  <c r="Q17" i="1"/>
  <c r="R17" i="1"/>
  <c r="S17" i="1"/>
  <c r="T17" i="1"/>
  <c r="U17" i="1"/>
  <c r="V17" i="1"/>
  <c r="W17" i="1"/>
  <c r="X17" i="1"/>
  <c r="Y17" i="1"/>
  <c r="Z17" i="1"/>
  <c r="AA17" i="1"/>
  <c r="AB17" i="1"/>
  <c r="E18" i="1"/>
  <c r="F18" i="1"/>
  <c r="G18" i="1"/>
  <c r="H18" i="1"/>
  <c r="I18" i="1"/>
  <c r="J18" i="1"/>
  <c r="K18" i="1"/>
  <c r="L18" i="1"/>
  <c r="M18" i="1"/>
  <c r="N18" i="1"/>
  <c r="O18" i="1"/>
  <c r="P18" i="1"/>
  <c r="Q18" i="1"/>
  <c r="R18" i="1"/>
  <c r="S18" i="1"/>
  <c r="T18" i="1"/>
  <c r="U18" i="1"/>
  <c r="V18" i="1"/>
  <c r="W18" i="1"/>
  <c r="X18" i="1"/>
  <c r="Y18" i="1"/>
  <c r="Z18" i="1"/>
  <c r="AA18" i="1"/>
  <c r="AB18" i="1"/>
  <c r="E19" i="1"/>
  <c r="F19" i="1"/>
  <c r="G19" i="1"/>
  <c r="H19" i="1"/>
  <c r="I19" i="1"/>
  <c r="J19" i="1"/>
  <c r="K19" i="1"/>
  <c r="L19" i="1"/>
  <c r="M19" i="1"/>
  <c r="N19" i="1"/>
  <c r="O19" i="1"/>
  <c r="P19" i="1"/>
  <c r="Q19" i="1"/>
  <c r="R19" i="1"/>
  <c r="S19" i="1"/>
  <c r="T19" i="1"/>
  <c r="U19" i="1"/>
  <c r="V19" i="1"/>
  <c r="W19" i="1"/>
  <c r="X19" i="1"/>
  <c r="Y19" i="1"/>
  <c r="Z19" i="1"/>
  <c r="AA19" i="1"/>
  <c r="AB19" i="1"/>
  <c r="E20" i="1"/>
  <c r="F20" i="1"/>
  <c r="G20" i="1"/>
  <c r="H20" i="1"/>
  <c r="I20" i="1"/>
  <c r="J20" i="1"/>
  <c r="K20" i="1"/>
  <c r="L20" i="1"/>
  <c r="M20" i="1"/>
  <c r="N20" i="1"/>
  <c r="O20" i="1"/>
  <c r="P20" i="1"/>
  <c r="Q20" i="1"/>
  <c r="R20" i="1"/>
  <c r="S20" i="1"/>
  <c r="T20" i="1"/>
  <c r="U20" i="1"/>
  <c r="V20" i="1"/>
  <c r="W20" i="1"/>
  <c r="X20" i="1"/>
  <c r="Y20" i="1"/>
  <c r="Z20" i="1"/>
  <c r="AA20" i="1"/>
  <c r="AB20" i="1"/>
  <c r="E21" i="1"/>
  <c r="F21" i="1"/>
  <c r="G21" i="1"/>
  <c r="H21" i="1"/>
  <c r="I21" i="1"/>
  <c r="J21" i="1"/>
  <c r="K21" i="1"/>
  <c r="L21" i="1"/>
  <c r="M21" i="1"/>
  <c r="N21" i="1"/>
  <c r="O21" i="1"/>
  <c r="P21" i="1"/>
  <c r="Q21" i="1"/>
  <c r="R21" i="1"/>
  <c r="S21" i="1"/>
  <c r="T21" i="1"/>
  <c r="U21" i="1"/>
  <c r="V21" i="1"/>
  <c r="W21" i="1"/>
  <c r="X21" i="1"/>
  <c r="Y21" i="1"/>
  <c r="Z21" i="1"/>
  <c r="AA21" i="1"/>
  <c r="AB21" i="1"/>
  <c r="E22" i="1"/>
  <c r="F22" i="1"/>
  <c r="G22" i="1"/>
  <c r="H22" i="1"/>
  <c r="I22" i="1"/>
  <c r="J22" i="1"/>
  <c r="K22" i="1"/>
  <c r="L22" i="1"/>
  <c r="M22" i="1"/>
  <c r="N22" i="1"/>
  <c r="O22" i="1"/>
  <c r="P22" i="1"/>
  <c r="Q22" i="1"/>
  <c r="R22" i="1"/>
  <c r="S22" i="1"/>
  <c r="T22" i="1"/>
  <c r="U22" i="1"/>
  <c r="V22" i="1"/>
  <c r="W22" i="1"/>
  <c r="X22" i="1"/>
  <c r="Y22" i="1"/>
  <c r="Z22" i="1"/>
  <c r="AA22" i="1"/>
  <c r="AB22" i="1"/>
  <c r="E23" i="1"/>
  <c r="F23" i="1"/>
  <c r="G23" i="1"/>
  <c r="H23" i="1"/>
  <c r="I23" i="1"/>
  <c r="J23" i="1"/>
  <c r="K23" i="1"/>
  <c r="L23" i="1"/>
  <c r="M23" i="1"/>
  <c r="N23" i="1"/>
  <c r="O23" i="1"/>
  <c r="P23" i="1"/>
  <c r="Q23" i="1"/>
  <c r="R23" i="1"/>
  <c r="S23" i="1"/>
  <c r="T23" i="1"/>
  <c r="U23" i="1"/>
  <c r="V23" i="1"/>
  <c r="W23" i="1"/>
  <c r="X23" i="1"/>
  <c r="Y23" i="1"/>
  <c r="Z23" i="1"/>
  <c r="AA23" i="1"/>
  <c r="AB23" i="1"/>
  <c r="E24" i="1"/>
  <c r="F24" i="1"/>
  <c r="G24" i="1"/>
  <c r="H24" i="1"/>
  <c r="I24" i="1"/>
  <c r="J24" i="1"/>
  <c r="K24" i="1"/>
  <c r="L24" i="1"/>
  <c r="M24" i="1"/>
  <c r="N24" i="1"/>
  <c r="O24" i="1"/>
  <c r="P24" i="1"/>
  <c r="Q24" i="1"/>
  <c r="R24" i="1"/>
  <c r="S24" i="1"/>
  <c r="T24" i="1"/>
  <c r="U24" i="1"/>
  <c r="V24" i="1"/>
  <c r="W24" i="1"/>
  <c r="X24" i="1"/>
  <c r="Y24" i="1"/>
  <c r="Z24" i="1"/>
  <c r="AA24" i="1"/>
  <c r="AB24" i="1"/>
  <c r="E25" i="1"/>
  <c r="F25" i="1"/>
  <c r="G25" i="1"/>
  <c r="H25" i="1"/>
  <c r="I25" i="1"/>
  <c r="J25" i="1"/>
  <c r="K25" i="1"/>
  <c r="L25" i="1"/>
  <c r="M25" i="1"/>
  <c r="N25" i="1"/>
  <c r="O25" i="1"/>
  <c r="P25" i="1"/>
  <c r="Q25" i="1"/>
  <c r="R25" i="1"/>
  <c r="S25" i="1"/>
  <c r="T25" i="1"/>
  <c r="U25" i="1"/>
  <c r="V25" i="1"/>
  <c r="W25" i="1"/>
  <c r="X25" i="1"/>
  <c r="Y25" i="1"/>
  <c r="Z25" i="1"/>
  <c r="AA25" i="1"/>
  <c r="AB25" i="1"/>
  <c r="E26" i="1"/>
  <c r="F26" i="1"/>
  <c r="G26" i="1"/>
  <c r="H26" i="1"/>
  <c r="I26" i="1"/>
  <c r="J26" i="1"/>
  <c r="K26" i="1"/>
  <c r="L26" i="1"/>
  <c r="M26" i="1"/>
  <c r="N26" i="1"/>
  <c r="O26" i="1"/>
  <c r="P26" i="1"/>
  <c r="Q26" i="1"/>
  <c r="R26" i="1"/>
  <c r="S26" i="1"/>
  <c r="T26" i="1"/>
  <c r="U26" i="1"/>
  <c r="V26" i="1"/>
  <c r="W26" i="1"/>
  <c r="X26" i="1"/>
  <c r="Y26" i="1"/>
  <c r="Z26" i="1"/>
  <c r="AA26" i="1"/>
  <c r="AB26" i="1"/>
  <c r="E27" i="1"/>
  <c r="F27" i="1"/>
  <c r="G27" i="1"/>
  <c r="H27" i="1"/>
  <c r="I27" i="1"/>
  <c r="J27" i="1"/>
  <c r="K27" i="1"/>
  <c r="L27" i="1"/>
  <c r="M27" i="1"/>
  <c r="N27" i="1"/>
  <c r="O27" i="1"/>
  <c r="P27" i="1"/>
  <c r="Q27" i="1"/>
  <c r="R27" i="1"/>
  <c r="S27" i="1"/>
  <c r="T27" i="1"/>
  <c r="U27" i="1"/>
  <c r="V27" i="1"/>
  <c r="W27" i="1"/>
  <c r="X27" i="1"/>
  <c r="Y27" i="1"/>
  <c r="Z27" i="1"/>
  <c r="AA27" i="1"/>
  <c r="AB27" i="1"/>
  <c r="E28" i="1"/>
  <c r="F28" i="1"/>
  <c r="G28" i="1"/>
  <c r="H28" i="1"/>
  <c r="I28" i="1"/>
  <c r="J28" i="1"/>
  <c r="K28" i="1"/>
  <c r="L28" i="1"/>
  <c r="M28" i="1"/>
  <c r="N28" i="1"/>
  <c r="O28" i="1"/>
  <c r="P28" i="1"/>
  <c r="Q28" i="1"/>
  <c r="R28" i="1"/>
  <c r="S28" i="1"/>
  <c r="T28" i="1"/>
  <c r="U28" i="1"/>
  <c r="V28" i="1"/>
  <c r="W28" i="1"/>
  <c r="X28" i="1"/>
  <c r="Y28" i="1"/>
  <c r="Z28" i="1"/>
  <c r="AA28" i="1"/>
  <c r="AB28" i="1"/>
  <c r="E29" i="1"/>
  <c r="F29" i="1"/>
  <c r="G29" i="1"/>
  <c r="H29" i="1"/>
  <c r="I29" i="1"/>
  <c r="J29" i="1"/>
  <c r="K29" i="1"/>
  <c r="L29" i="1"/>
  <c r="M29" i="1"/>
  <c r="N29" i="1"/>
  <c r="O29" i="1"/>
  <c r="P29" i="1"/>
  <c r="Q29" i="1"/>
  <c r="R29" i="1"/>
  <c r="S29" i="1"/>
  <c r="T29" i="1"/>
  <c r="U29" i="1"/>
  <c r="V29" i="1"/>
  <c r="W29" i="1"/>
  <c r="X29" i="1"/>
  <c r="Y29" i="1"/>
  <c r="Z29" i="1"/>
  <c r="AA29" i="1"/>
  <c r="AB29" i="1"/>
  <c r="E30" i="1"/>
  <c r="F30" i="1"/>
  <c r="G30" i="1"/>
  <c r="H30" i="1"/>
  <c r="I30" i="1"/>
  <c r="J30" i="1"/>
  <c r="K30" i="1"/>
  <c r="L30" i="1"/>
  <c r="M30" i="1"/>
  <c r="N30" i="1"/>
  <c r="O30" i="1"/>
  <c r="P30" i="1"/>
  <c r="Q30" i="1"/>
  <c r="R30" i="1"/>
  <c r="S30" i="1"/>
  <c r="T30" i="1"/>
  <c r="U30" i="1"/>
  <c r="V30" i="1"/>
  <c r="W30" i="1"/>
  <c r="X30" i="1"/>
  <c r="Y30" i="1"/>
  <c r="Z30" i="1"/>
  <c r="AA30" i="1"/>
  <c r="AB30" i="1"/>
  <c r="E31" i="1"/>
  <c r="F31" i="1"/>
  <c r="G31" i="1"/>
  <c r="H31" i="1"/>
  <c r="I31" i="1"/>
  <c r="J31" i="1"/>
  <c r="K31" i="1"/>
  <c r="L31" i="1"/>
  <c r="M31" i="1"/>
  <c r="N31" i="1"/>
  <c r="O31" i="1"/>
  <c r="P31" i="1"/>
  <c r="Q31" i="1"/>
  <c r="R31" i="1"/>
  <c r="S31" i="1"/>
  <c r="T31" i="1"/>
  <c r="U31" i="1"/>
  <c r="V31" i="1"/>
  <c r="W31" i="1"/>
  <c r="X31" i="1"/>
  <c r="Y31" i="1"/>
  <c r="Z31" i="1"/>
  <c r="AA31" i="1"/>
  <c r="AB31" i="1"/>
  <c r="E32" i="1"/>
  <c r="F32" i="1"/>
  <c r="G32" i="1"/>
  <c r="H32" i="1"/>
  <c r="I32" i="1"/>
  <c r="J32" i="1"/>
  <c r="K32" i="1"/>
  <c r="L32" i="1"/>
  <c r="M32" i="1"/>
  <c r="N32" i="1"/>
  <c r="O32" i="1"/>
  <c r="P32" i="1"/>
  <c r="Q32" i="1"/>
  <c r="R32" i="1"/>
  <c r="S32" i="1"/>
  <c r="T32" i="1"/>
  <c r="U32" i="1"/>
  <c r="V32" i="1"/>
  <c r="W32" i="1"/>
  <c r="X32" i="1"/>
  <c r="Y32" i="1"/>
  <c r="Z32" i="1"/>
  <c r="AA32" i="1"/>
  <c r="AB32" i="1"/>
  <c r="E33" i="1"/>
  <c r="F33" i="1"/>
  <c r="G33" i="1"/>
  <c r="H33" i="1"/>
  <c r="I33" i="1"/>
  <c r="J33" i="1"/>
  <c r="K33" i="1"/>
  <c r="L33" i="1"/>
  <c r="M33" i="1"/>
  <c r="N33" i="1"/>
  <c r="O33" i="1"/>
  <c r="P33" i="1"/>
  <c r="Q33" i="1"/>
  <c r="R33" i="1"/>
  <c r="S33" i="1"/>
  <c r="T33" i="1"/>
  <c r="U33" i="1"/>
  <c r="V33" i="1"/>
  <c r="W33" i="1"/>
  <c r="X33" i="1"/>
  <c r="Y33" i="1"/>
  <c r="Z33" i="1"/>
  <c r="AA33" i="1"/>
  <c r="AB33" i="1"/>
  <c r="E34" i="1"/>
  <c r="F34" i="1"/>
  <c r="G34" i="1"/>
  <c r="H34" i="1"/>
  <c r="I34" i="1"/>
  <c r="J34" i="1"/>
  <c r="K34" i="1"/>
  <c r="L34" i="1"/>
  <c r="M34" i="1"/>
  <c r="N34" i="1"/>
  <c r="O34" i="1"/>
  <c r="P34" i="1"/>
  <c r="Q34" i="1"/>
  <c r="R34" i="1"/>
  <c r="S34" i="1"/>
  <c r="T34" i="1"/>
  <c r="U34" i="1"/>
  <c r="V34" i="1"/>
  <c r="W34" i="1"/>
  <c r="X34" i="1"/>
  <c r="Y34" i="1"/>
  <c r="Z34" i="1"/>
  <c r="AA34" i="1"/>
  <c r="AB34" i="1"/>
  <c r="E35" i="1"/>
  <c r="F35" i="1"/>
  <c r="G35" i="1"/>
  <c r="H35" i="1"/>
  <c r="I35" i="1"/>
  <c r="J35" i="1"/>
  <c r="K35" i="1"/>
  <c r="L35" i="1"/>
  <c r="M35" i="1"/>
  <c r="N35" i="1"/>
  <c r="O35" i="1"/>
  <c r="P35" i="1"/>
  <c r="Q35" i="1"/>
  <c r="R35" i="1"/>
  <c r="S35" i="1"/>
  <c r="T35" i="1"/>
  <c r="U35" i="1"/>
  <c r="V35" i="1"/>
  <c r="W35" i="1"/>
  <c r="X35" i="1"/>
  <c r="Y35" i="1"/>
  <c r="Z35" i="1"/>
  <c r="AA35" i="1"/>
  <c r="AB35" i="1"/>
  <c r="E36" i="1"/>
  <c r="F36" i="1"/>
  <c r="G36" i="1"/>
  <c r="H36" i="1"/>
  <c r="I36" i="1"/>
  <c r="J36" i="1"/>
  <c r="K36" i="1"/>
  <c r="L36" i="1"/>
  <c r="M36" i="1"/>
  <c r="N36" i="1"/>
  <c r="O36" i="1"/>
  <c r="P36" i="1"/>
  <c r="Q36" i="1"/>
  <c r="R36" i="1"/>
  <c r="S36" i="1"/>
  <c r="T36" i="1"/>
  <c r="U36" i="1"/>
  <c r="V36" i="1"/>
  <c r="W36" i="1"/>
  <c r="X36" i="1"/>
  <c r="Y36" i="1"/>
  <c r="Z36" i="1"/>
  <c r="AA36" i="1"/>
  <c r="AB36" i="1"/>
  <c r="C36" i="1"/>
  <c r="C35" i="1"/>
  <c r="C34" i="1"/>
  <c r="C33" i="1"/>
  <c r="C32" i="1"/>
  <c r="C31" i="1"/>
  <c r="C30" i="1"/>
  <c r="C29" i="1"/>
  <c r="C28" i="1"/>
  <c r="C27" i="1"/>
  <c r="C26" i="1"/>
  <c r="C25" i="1"/>
  <c r="C24" i="1"/>
  <c r="C23" i="1"/>
  <c r="C22" i="1"/>
  <c r="C21" i="1"/>
  <c r="C20" i="1"/>
  <c r="C19" i="1"/>
  <c r="C18" i="1"/>
  <c r="C17" i="1"/>
  <c r="C16" i="1"/>
  <c r="C15" i="1"/>
  <c r="C14" i="1"/>
  <c r="C13" i="1"/>
  <c r="C12" i="1"/>
  <c r="C11" i="1"/>
  <c r="D10" i="1"/>
  <c r="C10" i="1"/>
  <c r="B10" i="1"/>
  <c r="D9" i="1"/>
  <c r="C9" i="1"/>
  <c r="B9" i="1"/>
  <c r="D8" i="1"/>
  <c r="C8" i="1"/>
  <c r="B8" i="1"/>
  <c r="D7" i="1"/>
  <c r="C7" i="1"/>
  <c r="B7" i="1"/>
  <c r="C7" i="4"/>
  <c r="D7" i="4"/>
  <c r="C8" i="4"/>
  <c r="D8" i="4"/>
  <c r="C9" i="4"/>
  <c r="D9" i="4"/>
  <c r="C10" i="4"/>
  <c r="D10" i="4"/>
  <c r="C11" i="4"/>
  <c r="C12" i="4"/>
  <c r="C13" i="4"/>
  <c r="C14" i="4"/>
  <c r="C15" i="4"/>
  <c r="C16" i="4"/>
  <c r="C17" i="4"/>
  <c r="C18" i="4"/>
  <c r="C19" i="4"/>
  <c r="C20" i="4"/>
  <c r="C21" i="4"/>
  <c r="C22" i="4"/>
  <c r="C23" i="4"/>
  <c r="C24" i="4"/>
  <c r="C25" i="4"/>
  <c r="C26" i="4"/>
  <c r="C27" i="4"/>
  <c r="C28" i="4"/>
  <c r="C29" i="4"/>
  <c r="C30" i="4"/>
  <c r="C31" i="4"/>
  <c r="C32" i="4"/>
  <c r="C33" i="4"/>
  <c r="C34" i="4"/>
  <c r="C35" i="4"/>
  <c r="C36" i="4"/>
  <c r="B10" i="4"/>
  <c r="B9" i="4"/>
  <c r="B8" i="4"/>
  <c r="B7" i="4"/>
  <c r="B32" i="4" l="1"/>
  <c r="B32" i="1"/>
  <c r="B22" i="4"/>
  <c r="B22" i="1"/>
  <c r="B31" i="1"/>
  <c r="B31" i="4"/>
  <c r="AC28" i="1"/>
  <c r="D28" i="4"/>
  <c r="D28" i="1"/>
  <c r="B36" i="1"/>
  <c r="B36" i="4"/>
  <c r="B28" i="1"/>
  <c r="B28" i="4"/>
  <c r="AC35" i="1"/>
  <c r="D35" i="4"/>
  <c r="D35" i="1"/>
  <c r="AC21" i="1" s="1"/>
  <c r="AC27" i="1"/>
  <c r="D27" i="4"/>
  <c r="D27" i="1"/>
  <c r="AC17" i="1" s="1"/>
  <c r="D31" i="4"/>
  <c r="AC31" i="1"/>
  <c r="D31" i="1"/>
  <c r="AC19" i="1" s="1"/>
  <c r="AC30" i="1"/>
  <c r="D30" i="4"/>
  <c r="D30" i="1"/>
  <c r="B27" i="1"/>
  <c r="B27" i="4"/>
  <c r="D26" i="1"/>
  <c r="AC26" i="1"/>
  <c r="D26" i="4"/>
  <c r="B24" i="4"/>
  <c r="B24" i="1"/>
  <c r="AC23" i="1"/>
  <c r="D23" i="4"/>
  <c r="D23" i="1"/>
  <c r="AC15" i="1" s="1"/>
  <c r="B23" i="1"/>
  <c r="B23" i="4"/>
  <c r="D29" i="4"/>
  <c r="D29" i="1"/>
  <c r="AC18" i="1" s="1"/>
  <c r="AC29" i="1"/>
  <c r="B35" i="1"/>
  <c r="B35" i="4"/>
  <c r="AC34" i="1"/>
  <c r="D34" i="4"/>
  <c r="D34" i="1"/>
  <c r="B26" i="4"/>
  <c r="B26" i="1"/>
  <c r="D25" i="1"/>
  <c r="AC16" i="1" s="1"/>
  <c r="AC25" i="1"/>
  <c r="D25" i="4"/>
  <c r="D22" i="1"/>
  <c r="AC22" i="1"/>
  <c r="D22" i="4"/>
  <c r="B30" i="4"/>
  <c r="B30" i="1"/>
  <c r="B29" i="1"/>
  <c r="B29" i="4"/>
  <c r="D36" i="1"/>
  <c r="D36" i="4"/>
  <c r="AC36" i="1"/>
  <c r="B34" i="1"/>
  <c r="B34" i="4"/>
  <c r="D33" i="1"/>
  <c r="AC20" i="1" s="1"/>
  <c r="D33" i="4"/>
  <c r="AC33" i="1"/>
  <c r="B33" i="4"/>
  <c r="B33" i="1"/>
  <c r="B25" i="1"/>
  <c r="B25" i="4"/>
  <c r="D32" i="1"/>
  <c r="D32" i="4"/>
  <c r="AC32" i="1"/>
  <c r="AC24" i="1"/>
  <c r="D24" i="1"/>
  <c r="D24" i="4"/>
  <c r="D18" i="4" l="1"/>
  <c r="D18" i="1"/>
  <c r="D17" i="4"/>
  <c r="D17" i="1"/>
  <c r="AC12" i="1" s="1"/>
  <c r="D20" i="4"/>
  <c r="D20" i="1"/>
  <c r="D15" i="4"/>
  <c r="B21" i="4"/>
  <c r="B21" i="1"/>
  <c r="B19" i="1"/>
  <c r="B19" i="4"/>
  <c r="B16" i="4"/>
  <c r="B16" i="1"/>
  <c r="B15" i="1"/>
  <c r="B15" i="4"/>
  <c r="B18" i="1"/>
  <c r="B18" i="4"/>
  <c r="D16" i="1"/>
  <c r="D21" i="1"/>
  <c r="AC14" i="1" s="1"/>
  <c r="B20" i="1"/>
  <c r="B20" i="4"/>
  <c r="D15" i="1"/>
  <c r="AC11" i="1" s="1"/>
  <c r="D19" i="4"/>
  <c r="B17" i="1"/>
  <c r="B17" i="4"/>
  <c r="D16" i="4"/>
  <c r="D21" i="4"/>
  <c r="D19" i="1"/>
  <c r="AC13" i="1" s="1"/>
  <c r="D12" i="1"/>
  <c r="D12" i="4"/>
  <c r="D14" i="1" l="1"/>
  <c r="D14" i="4"/>
  <c r="D13" i="1"/>
  <c r="D13" i="4"/>
  <c r="D11" i="4"/>
  <c r="B13" i="4"/>
  <c r="B13" i="1"/>
  <c r="B11" i="1"/>
  <c r="B11" i="4"/>
  <c r="D11" i="1"/>
  <c r="B14" i="1"/>
  <c r="B14" i="4"/>
  <c r="B12" i="1"/>
  <c r="B1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Kristin Jensen Alle</author>
    <author>Marie Elise Aarrestad Aakre</author>
  </authors>
  <commentList>
    <comment ref="I3" authorId="0" shapeId="0" xr:uid="{20491BFA-0FA1-4D8D-AC00-173DE66ED16E}">
      <text>
        <r>
          <rPr>
            <sz val="10"/>
            <color indexed="81"/>
            <rFont val="Tahoma"/>
            <family val="2"/>
          </rPr>
          <t>Fyll inn årstall år 1 som grunnlag for automatisk innfylling i arket.</t>
        </r>
      </text>
    </comment>
    <comment ref="H4" authorId="1" shapeId="0" xr:uid="{F5934B39-93E5-49E3-9DC6-D68BB554F0DB}">
      <text>
        <r>
          <rPr>
            <sz val="9"/>
            <color indexed="81"/>
            <rFont val="Tahoma"/>
            <family val="2"/>
          </rPr>
          <t>Fyll in brukt energi og timer for hver mnd. 
NB: ikke slett tidligere måneder!</t>
        </r>
      </text>
    </comment>
    <comment ref="C5" authorId="1" shapeId="0" xr:uid="{6E329AA2-ED14-4551-BCFA-835065E49572}">
      <text>
        <r>
          <rPr>
            <sz val="9"/>
            <color indexed="81"/>
            <rFont val="Tahoma"/>
            <family val="2"/>
          </rPr>
          <t>Skriv inn her hvis du velger "annet" på maskintype. Skriv "Hybrid" hvis du har en hybridmaskin som legges inn to ganger</t>
        </r>
      </text>
    </comment>
    <comment ref="D5" authorId="1" shapeId="0" xr:uid="{C58086EF-B475-4A9B-901C-12DED6A62771}">
      <text>
        <r>
          <rPr>
            <sz val="9"/>
            <color indexed="81"/>
            <rFont val="Tahoma"/>
            <family val="2"/>
          </rPr>
          <t>Dersom det kommer opp "Ja" her skal maskinen være utslippsfri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Marie Elise Aarrestad Aakre</author>
  </authors>
  <commentList>
    <comment ref="C4" authorId="0" shapeId="0" xr:uid="{E1411098-3123-4855-BEEB-29CB812CEF3B}">
      <text>
        <r>
          <rPr>
            <sz val="9"/>
            <color indexed="81"/>
            <rFont val="Tahoma"/>
            <family val="2"/>
          </rPr>
          <t>Fyll inn hvor mye av de ulike typene energi som er kjøpt per mnd og navnet på vedlagt faktura/kvittering e.l.
For EL og fjernvarme fyll inn forbruk fra månedens regning
For andre typer fyll inn mengden i nye tanker levert den måneden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Marie Elise Aarrestad Aakre</author>
  </authors>
  <commentList>
    <comment ref="R4" authorId="0" shapeId="0" xr:uid="{3A57CA81-E658-413F-A3AF-6CDF37D5A44D}">
      <text>
        <r>
          <rPr>
            <sz val="9"/>
            <color indexed="81"/>
            <rFont val="Tahoma"/>
            <family val="2"/>
          </rPr>
          <t>Tabellen viser løpende det totale forbruket for hver energitype og hvor stor prosent det utgjør</t>
        </r>
      </text>
    </comment>
    <comment ref="V4" authorId="0" shapeId="0" xr:uid="{38555F79-B193-4C25-92DE-F23AB3E53DC6}">
      <text>
        <r>
          <rPr>
            <sz val="9"/>
            <color indexed="81"/>
            <rFont val="Tahoma"/>
            <family val="2"/>
          </rPr>
          <t xml:space="preserve">Tabellen sammenligner løpende hvor mye energi som er kjøpt inn og hvor mye som er brukt på prosjektet. </t>
        </r>
      </text>
    </comment>
    <comment ref="Z17" authorId="0" shapeId="0" xr:uid="{A8AE1A98-F3AB-402A-AF70-E76D813F7047}">
      <text>
        <r>
          <rPr>
            <sz val="9"/>
            <color indexed="81"/>
            <rFont val="Tahoma"/>
            <family val="2"/>
          </rPr>
          <t>Tabellen viser hvor mye av forbruket som er utslippsfritt, fossilfritt og eventuelt fossilt</t>
        </r>
      </text>
    </comment>
    <comment ref="K19" authorId="0" shapeId="0" xr:uid="{91E34E98-728B-496D-A5C3-0AE7A2AAE318}">
      <text>
        <r>
          <rPr>
            <sz val="9"/>
            <color indexed="81"/>
            <rFont val="Tahoma"/>
            <family val="2"/>
          </rPr>
          <t>Diagrammet under viser hvor stor prosent av de ulike energitypene som er brukt hver måned</t>
        </r>
      </text>
    </comment>
    <comment ref="Z19" authorId="0" shapeId="0" xr:uid="{DF45061F-B93A-4077-818C-3F4EAF3F6EEC}">
      <text>
        <r>
          <rPr>
            <sz val="9"/>
            <color indexed="81"/>
            <rFont val="Tahoma"/>
            <family val="2"/>
          </rPr>
          <t>Elektrisitet, fjernvarme og hydrogen</t>
        </r>
      </text>
    </comment>
    <comment ref="Z20" authorId="0" shapeId="0" xr:uid="{8C1CC114-E290-431D-98BD-B6669A353771}">
      <text>
        <r>
          <rPr>
            <sz val="9"/>
            <color indexed="81"/>
            <rFont val="Tahoma"/>
            <family val="2"/>
          </rPr>
          <t>Biogass og biodiesel</t>
        </r>
      </text>
    </comment>
    <comment ref="Z21" authorId="0" shapeId="0" xr:uid="{F1D2BBC5-2CAD-4340-ABE2-71B02F3E31BF}">
      <text>
        <r>
          <rPr>
            <sz val="9"/>
            <color indexed="81"/>
            <rFont val="Tahoma"/>
            <family val="2"/>
          </rPr>
          <t>Diesel og bensin</t>
        </r>
      </text>
    </comment>
    <comment ref="T24" authorId="0" shapeId="0" xr:uid="{E49684C3-4D78-46C5-8A3F-6A6175A93591}">
      <text>
        <r>
          <rPr>
            <sz val="9"/>
            <color indexed="81"/>
            <rFont val="Tahoma"/>
            <family val="2"/>
          </rPr>
          <t>Kakediagrammet viser hvor mye prosent av energiforbruken som er utslippsfri, fossilfri og fossil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Marie Elise Aarrestad Aakre</author>
  </authors>
  <commentList>
    <comment ref="E55" authorId="0" shapeId="0" xr:uid="{ADA7262F-B6B5-42EC-9FB2-773A3288A70F}">
      <text>
        <r>
          <rPr>
            <sz val="9"/>
            <color indexed="81"/>
            <rFont val="Tahoma"/>
            <family val="2"/>
          </rPr>
          <t>Tabellen henter data fra fanen "Maskinbruk" og brukes til å lage grafen over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<sst xmlns="http://schemas.openxmlformats.org/spreadsheetml/2006/main" count="582" uniqueCount="171">
  <si>
    <t>Maskintype
Velg fra nedtrekksmeny</t>
  </si>
  <si>
    <t>Maskinnummer
Fyll inn</t>
  </si>
  <si>
    <t>Energibærer
Velg fra nedtrekksmeny</t>
  </si>
  <si>
    <t>Energiforbruk</t>
  </si>
  <si>
    <t>År 1</t>
  </si>
  <si>
    <t>År 2</t>
  </si>
  <si>
    <t xml:space="preserve">Januar </t>
  </si>
  <si>
    <t>Februar</t>
  </si>
  <si>
    <t>Mars</t>
  </si>
  <si>
    <t>April</t>
  </si>
  <si>
    <t>Mai</t>
  </si>
  <si>
    <t>Juni</t>
  </si>
  <si>
    <t>Juli</t>
  </si>
  <si>
    <t>August</t>
  </si>
  <si>
    <t>September</t>
  </si>
  <si>
    <t>Oktober</t>
  </si>
  <si>
    <t>November</t>
  </si>
  <si>
    <t>Desember</t>
  </si>
  <si>
    <t xml:space="preserve">Timeforbruk </t>
  </si>
  <si>
    <t>TQM ID 8198</t>
  </si>
  <si>
    <t>Filnavn: Inndata til månedsrapport - utslippsfrie byggeplasser og anleggsområder</t>
  </si>
  <si>
    <t>År 1:</t>
  </si>
  <si>
    <t xml:space="preserve">Maskintype </t>
  </si>
  <si>
    <t>Spesifiser "annet utstyr" her</t>
  </si>
  <si>
    <t xml:space="preserve">Krav til utslipps-fritt? </t>
  </si>
  <si>
    <t>Individ-nummer</t>
  </si>
  <si>
    <t>Energibærer</t>
  </si>
  <si>
    <t>Benevning energi</t>
  </si>
  <si>
    <t>Januar</t>
  </si>
  <si>
    <t>Timer summert</t>
  </si>
  <si>
    <t>Energi summert</t>
  </si>
  <si>
    <t>(Velg fra nedtrekksmeny)</t>
  </si>
  <si>
    <t>NB: Dersom hybrid, skriv "Hybrid"</t>
  </si>
  <si>
    <t>(Fylles inn automatisk)</t>
  </si>
  <si>
    <t>(Fyll inn)</t>
  </si>
  <si>
    <t>(Velg fra ned-trekksmeny)</t>
  </si>
  <si>
    <t>Kolonne1</t>
  </si>
  <si>
    <t>Kolonne2</t>
  </si>
  <si>
    <t>Kolonne3</t>
  </si>
  <si>
    <t>Kolonne4</t>
  </si>
  <si>
    <t>Kolonne5</t>
  </si>
  <si>
    <t>Kolonne6</t>
  </si>
  <si>
    <t>Energi</t>
  </si>
  <si>
    <t>Timer</t>
  </si>
  <si>
    <t>Bulldoser</t>
  </si>
  <si>
    <t>ID1</t>
  </si>
  <si>
    <t>Biodiesel</t>
  </si>
  <si>
    <t>Tippbil</t>
  </si>
  <si>
    <t>ID2</t>
  </si>
  <si>
    <t>Biogass</t>
  </si>
  <si>
    <t>Gravemaskin 16 - 20 tonn</t>
  </si>
  <si>
    <t>ID3</t>
  </si>
  <si>
    <t>Elektrisitet</t>
  </si>
  <si>
    <t>Gravemaskin 31 - 35 tonn</t>
  </si>
  <si>
    <t>ID4</t>
  </si>
  <si>
    <t>Gravemaskin 8-15 tonn</t>
  </si>
  <si>
    <t>ID5</t>
  </si>
  <si>
    <t>Kjøpt energi januar</t>
  </si>
  <si>
    <t>Kjøpt energi februar</t>
  </si>
  <si>
    <t>Kjøpt energi mars</t>
  </si>
  <si>
    <t>Kjøpt energi april</t>
  </si>
  <si>
    <t>Type drivstoff</t>
  </si>
  <si>
    <t>Kjøpt inn (mengde)</t>
  </si>
  <si>
    <t>Navn på vedlegg (faktura/kvittering/Strømmåler ++)</t>
  </si>
  <si>
    <t>Elektrisitet totalt (kWh)</t>
  </si>
  <si>
    <t>Forbruk brakkerigg og byggvarme (kWh)</t>
  </si>
  <si>
    <t>Elektrisitet maskiner (kWh)</t>
  </si>
  <si>
    <t>Hydrogen (kg)</t>
  </si>
  <si>
    <t>Fjernvarme (kWh)</t>
  </si>
  <si>
    <t>Biogass (kg)</t>
  </si>
  <si>
    <t>Biodiesel (liter)</t>
  </si>
  <si>
    <t>Diesel (liter)</t>
  </si>
  <si>
    <t>Bensin (liter)</t>
  </si>
  <si>
    <t>Kjøpe energi mai</t>
  </si>
  <si>
    <t>Kjøpt energi juni</t>
  </si>
  <si>
    <t>Kjøpt energi juli</t>
  </si>
  <si>
    <t>Kjøpt energi august</t>
  </si>
  <si>
    <t>Kjøpt energi september</t>
  </si>
  <si>
    <t>Kjøpt energi oktober</t>
  </si>
  <si>
    <t>Kjøpt energi november</t>
  </si>
  <si>
    <t>Kjøpt energi desember</t>
  </si>
  <si>
    <r>
      <rPr>
        <b/>
        <u/>
        <sz val="11"/>
        <color theme="1"/>
        <rFont val="Arial Narrow"/>
        <family val="2"/>
      </rPr>
      <t>Informasjon:</t>
    </r>
    <r>
      <rPr>
        <sz val="11"/>
        <color theme="1"/>
        <rFont val="Arial Narrow"/>
        <family val="2"/>
      </rPr>
      <t xml:space="preserve">
I tabellene nedenfor vises totalt forbruk av de forskjellige energibærerne pr. måned iht. innlagte data for maskinbruk. Tallene er justert for virkningsgrad og regnet om til kWh.
Tabell for aktuell måned skal kopieres inn i månedsrapporten som sendes til Stavanger kommunes prosjektleder en gang i måneden.</t>
    </r>
  </si>
  <si>
    <t>Energiforbruk januar</t>
  </si>
  <si>
    <t>Energiforbruk februar</t>
  </si>
  <si>
    <t>Energiforbruk mars</t>
  </si>
  <si>
    <t>Energiforbruk april</t>
  </si>
  <si>
    <t xml:space="preserve">Totalt forbruk </t>
  </si>
  <si>
    <t>Forbruk i prosent</t>
  </si>
  <si>
    <t>Elektrisitet (kWh)</t>
  </si>
  <si>
    <t>Hydrogen (kWh)</t>
  </si>
  <si>
    <t>Biogass (kWh)</t>
  </si>
  <si>
    <t>Biodiesel (kWh)</t>
  </si>
  <si>
    <t>Diesel (kWh)</t>
  </si>
  <si>
    <t>Bensin (kWh)</t>
  </si>
  <si>
    <t>Energiforbruk mai</t>
  </si>
  <si>
    <t>Energiforbruk juni</t>
  </si>
  <si>
    <t>Energiforbruk juli</t>
  </si>
  <si>
    <t>Energiforbruk august</t>
  </si>
  <si>
    <t>Energiforbruk september</t>
  </si>
  <si>
    <t>Energiforbruk oktober</t>
  </si>
  <si>
    <t>Energiforbruk november</t>
  </si>
  <si>
    <t>Energiforbruk desember</t>
  </si>
  <si>
    <t>Totalt forbruk</t>
  </si>
  <si>
    <t>Totalt forbruk energi</t>
  </si>
  <si>
    <t>Sammenstilling kjøpt energi</t>
  </si>
  <si>
    <t xml:space="preserve">Februar </t>
  </si>
  <si>
    <t>Drivstoff</t>
  </si>
  <si>
    <t>Totalt</t>
  </si>
  <si>
    <t xml:space="preserve">Prosent </t>
  </si>
  <si>
    <t>Rapportert kjøpt energi</t>
  </si>
  <si>
    <t>Rapportert brukt energi</t>
  </si>
  <si>
    <t>Diesel</t>
  </si>
  <si>
    <t>Bensin</t>
  </si>
  <si>
    <t>Totalt forbruk energitype</t>
  </si>
  <si>
    <t>Utslippsfritt</t>
  </si>
  <si>
    <t>Fossilfritt</t>
  </si>
  <si>
    <t>Fossilt</t>
  </si>
  <si>
    <t>Opprinnelig kontraktfestet prosentandel utslippsfritt</t>
  </si>
  <si>
    <t>Justert kontraktfestet prosentandel</t>
  </si>
  <si>
    <t>TQM ID xxxx</t>
  </si>
  <si>
    <t>Inndata til månedsrapport - utslippsfrie byggeplasser og anleggsområder</t>
  </si>
  <si>
    <t>Forholdstall energi / timer</t>
  </si>
  <si>
    <t>Individnummer</t>
  </si>
  <si>
    <t>Maskintype</t>
  </si>
  <si>
    <t>Krav utslippsfritt?</t>
  </si>
  <si>
    <t>Omregningsfaktor kWh*</t>
  </si>
  <si>
    <t>Asfaltutlegger</t>
  </si>
  <si>
    <t>Nei</t>
  </si>
  <si>
    <t>Asfaltsvals</t>
  </si>
  <si>
    <t xml:space="preserve">Hydrogen </t>
  </si>
  <si>
    <t>Anleggsvals</t>
  </si>
  <si>
    <t>Fjernvarme</t>
  </si>
  <si>
    <t>Beltedumper</t>
  </si>
  <si>
    <t>Beltelaster</t>
  </si>
  <si>
    <t>Bergboremaskin (grunnundersøkelser)</t>
  </si>
  <si>
    <t>Borerigg</t>
  </si>
  <si>
    <t>Dumper</t>
  </si>
  <si>
    <t>*Tall hentet fra SN/TS 3770:2023 Tilllegg D</t>
  </si>
  <si>
    <t>Fres</t>
  </si>
  <si>
    <t>Gravemaskin under 8 tonn</t>
  </si>
  <si>
    <t>Gravemaskin 21-25 tonn</t>
  </si>
  <si>
    <t>Gravemaskin 26 - 30 tonn</t>
  </si>
  <si>
    <t>Gravemaskin 36 - 40 tonn</t>
  </si>
  <si>
    <t>Gravemaskin over 40 tonn</t>
  </si>
  <si>
    <t>Hjuldoser</t>
  </si>
  <si>
    <t>Hjullaster</t>
  </si>
  <si>
    <t>Knuseverk</t>
  </si>
  <si>
    <t>Kompaktlaster</t>
  </si>
  <si>
    <t>Kompressor</t>
  </si>
  <si>
    <t>Komprimeringsmaskin (groftevals)</t>
  </si>
  <si>
    <t>Kranbil</t>
  </si>
  <si>
    <t>Pælemaskin</t>
  </si>
  <si>
    <t>Riverrobot</t>
  </si>
  <si>
    <t>Sikteverk</t>
  </si>
  <si>
    <t>Veiskrape</t>
  </si>
  <si>
    <t>Spuntmaskin</t>
  </si>
  <si>
    <t>Teleskoplaster</t>
  </si>
  <si>
    <t>Teleskoptruck</t>
  </si>
  <si>
    <t>Teletiner</t>
  </si>
  <si>
    <t>Traktorgraver</t>
  </si>
  <si>
    <t>Traktor opp til 100hk</t>
  </si>
  <si>
    <t>Traktor 100-250 hk</t>
  </si>
  <si>
    <t>Traktor over 250 hk</t>
  </si>
  <si>
    <t>Transportbånd</t>
  </si>
  <si>
    <t>Truck</t>
  </si>
  <si>
    <t>Tårnkran</t>
  </si>
  <si>
    <t>Ja</t>
  </si>
  <si>
    <t>Vals</t>
  </si>
  <si>
    <t>Vibroplate</t>
  </si>
  <si>
    <t xml:space="preserve">Annet stationært utstyr (spesifiser) </t>
  </si>
  <si>
    <t xml:space="preserve">Annet utstyr eller maskiner (spesifiser)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</si>
</sst>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8"/>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sz val="11"/>
      <name val="Calibri"/>
      <family val="2"/>
      <scheme val="minor"/>
    </font>
    <font>
      <sz val="11"/>
      <color rgb="FFFF0000"/>
      <name val="Calibri"/>
      <family val="2"/>
      <scheme val="minor"/>
    </font>
    <font>
      <sz val="9"/>
      <color indexed="81"/>
      <name val="Tahoma"/>
      <family val="2"/>
    </font>
    <font>
      <u/>
      <sz val="11"/>
      <color theme="10"/>
      <name val="Calibri"/>
      <family val="2"/>
      <scheme val="minor"/>
    </font>
    <font>
      <b/>
      <sz val="14"/>
      <name val="Calibri"/>
      <family val="2"/>
      <scheme val="minor"/>
    </font>
    <font>
      <sz val="11"/>
      <name val="Arial Narrow"/>
      <family val="2"/>
    </font>
    <font>
      <b/>
      <sz val="14"/>
      <name val="Arial Narrow"/>
      <family val="2"/>
    </font>
    <font>
      <sz val="11"/>
      <color theme="1"/>
      <name val="Arial Narrow"/>
      <family val="2"/>
    </font>
    <font>
      <b/>
      <sz val="11"/>
      <color theme="0"/>
      <name val="Arial Narrow"/>
      <family val="2"/>
    </font>
    <font>
      <b/>
      <sz val="11"/>
      <color theme="1"/>
      <name val="Arial Narrow"/>
      <family val="2"/>
    </font>
    <font>
      <u/>
      <sz val="11"/>
      <color theme="10"/>
      <name val="Arial Narrow"/>
      <family val="2"/>
    </font>
    <font>
      <sz val="10"/>
      <color indexed="81"/>
      <name val="Tahoma"/>
      <family val="2"/>
    </font>
    <font>
      <sz val="12"/>
      <color theme="1"/>
      <name val="Arial"/>
      <family val="2"/>
    </font>
    <font>
      <sz val="12"/>
      <color theme="1"/>
      <name val="Arial Narrow"/>
      <family val="2"/>
    </font>
    <font>
      <sz val="12"/>
      <name val="Arial Narrow"/>
      <family val="2"/>
    </font>
    <font>
      <b/>
      <sz val="13"/>
      <color rgb="FFFF0000"/>
      <name val="Arial Narrow"/>
      <family val="2"/>
    </font>
    <font>
      <b/>
      <sz val="11"/>
      <name val="Arial Narrow"/>
      <family val="2"/>
    </font>
    <font>
      <b/>
      <sz val="12"/>
      <color theme="1"/>
      <name val="Arial Narrow"/>
      <family val="2"/>
    </font>
    <font>
      <b/>
      <sz val="12"/>
      <name val="Arial Narrow"/>
      <family val="2"/>
    </font>
    <font>
      <sz val="10"/>
      <name val="Arial Narrow"/>
      <family val="2"/>
    </font>
    <font>
      <b/>
      <sz val="13"/>
      <name val="Arial Narrow"/>
      <family val="2"/>
    </font>
    <font>
      <b/>
      <sz val="11"/>
      <color theme="0"/>
      <name val="Arial"/>
      <family val="2"/>
    </font>
    <font>
      <b/>
      <u/>
      <sz val="11"/>
      <color theme="1"/>
      <name val="Arial Narrow"/>
      <family val="2"/>
    </font>
    <font>
      <b/>
      <sz val="14"/>
      <color theme="1"/>
      <name val="Arial Narrow"/>
      <family val="2"/>
    </font>
    <font>
      <sz val="11"/>
      <color rgb="FFFF0000"/>
      <name val="Arial Narrow"/>
      <family val="2"/>
    </font>
    <font>
      <b/>
      <sz val="16"/>
      <color theme="0"/>
      <name val="Arial Narrow"/>
      <family val="2"/>
    </font>
    <font>
      <sz val="10"/>
      <color theme="1"/>
      <name val="Arial Narrow"/>
      <family val="2"/>
    </font>
    <font>
      <sz val="11"/>
      <color rgb="FFA9D08E"/>
      <name val="Arial Narrow"/>
      <family val="2"/>
    </font>
    <font>
      <sz val="14"/>
      <color theme="1"/>
      <name val="Arial Narrow"/>
      <family val="2"/>
    </font>
    <font>
      <b/>
      <sz val="11"/>
      <color theme="0"/>
      <name val="Calibri"/>
      <family val="2"/>
      <scheme val="minor"/>
    </font>
    <font>
      <b/>
      <sz val="10"/>
      <color theme="0"/>
      <name val="Calibri"/>
      <family val="2"/>
      <scheme val="minor"/>
    </font>
    <font>
      <b/>
      <sz val="12"/>
      <color rgb="FFA9D08E"/>
      <name val="Arial Narrow"/>
      <family val="2"/>
    </font>
    <font>
      <sz val="11"/>
      <color theme="1"/>
      <name val="Arial Narrow"/>
    </font>
  </fonts>
  <fills count="14">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9" tint="0.79998168889431442"/>
        <bgColor theme="9" tint="0.79998168889431442"/>
      </patternFill>
    </fill>
    <fill>
      <patternFill patternType="solid">
        <fgColor rgb="FFA9D08E"/>
        <bgColor indexed="64"/>
      </patternFill>
    </fill>
    <fill>
      <patternFill patternType="solid">
        <fgColor theme="4" tint="0.79998168889431442"/>
        <bgColor theme="4" tint="0.79998168889431442"/>
      </patternFill>
    </fill>
    <fill>
      <patternFill patternType="solid">
        <fgColor theme="0"/>
        <bgColor theme="9" tint="0.79998168889431442"/>
      </patternFill>
    </fill>
  </fills>
  <borders count="71">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theme="9" tint="0.39997558519241921"/>
      </bottom>
      <diagonal/>
    </border>
    <border>
      <left/>
      <right/>
      <top/>
      <bottom style="thin">
        <color theme="9" tint="0.39997558519241921"/>
      </bottom>
      <diagonal/>
    </border>
    <border>
      <left/>
      <right style="medium">
        <color indexed="64"/>
      </right>
      <top/>
      <bottom style="thin">
        <color theme="9" tint="0.39997558519241921"/>
      </bottom>
      <diagonal/>
    </border>
    <border>
      <left style="medium">
        <color indexed="64"/>
      </left>
      <right style="thin">
        <color indexed="64"/>
      </right>
      <top/>
      <bottom style="thin">
        <color theme="9" tint="0.39997558519241921"/>
      </bottom>
      <diagonal/>
    </border>
    <border>
      <left style="thin">
        <color indexed="64"/>
      </left>
      <right style="thin">
        <color indexed="64"/>
      </right>
      <top/>
      <bottom style="thin">
        <color theme="9" tint="0.39997558519241921"/>
      </bottom>
      <diagonal/>
    </border>
    <border>
      <left style="thin">
        <color indexed="64"/>
      </left>
      <right style="medium">
        <color indexed="64"/>
      </right>
      <top/>
      <bottom style="thin">
        <color theme="9" tint="0.39997558519241921"/>
      </bottom>
      <diagonal/>
    </border>
    <border>
      <left style="thin">
        <color indexed="64"/>
      </left>
      <right/>
      <top style="medium">
        <color indexed="64"/>
      </top>
      <bottom/>
      <diagonal/>
    </border>
    <border>
      <left style="thin">
        <color indexed="64"/>
      </left>
      <right/>
      <top style="thin">
        <color theme="9" tint="0.39997558519241921"/>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theme="9" tint="0.39997558519241921"/>
      </top>
      <bottom/>
      <diagonal/>
    </border>
    <border>
      <left/>
      <right/>
      <top style="thin">
        <color theme="9" tint="0.39997558519241921"/>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theme="9" tint="0.39997558519241921"/>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theme="9" tint="0.39997558519241921"/>
      </top>
      <bottom/>
      <diagonal/>
    </border>
    <border>
      <left style="medium">
        <color indexed="64"/>
      </left>
      <right/>
      <top style="thin">
        <color theme="9" tint="0.39997558519241921"/>
      </top>
      <bottom style="medium">
        <color indexed="64"/>
      </bottom>
      <diagonal/>
    </border>
    <border>
      <left style="thin">
        <color indexed="64"/>
      </left>
      <right/>
      <top style="thin">
        <color theme="9" tint="0.39997558519241921"/>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4">
    <xf numFmtId="0" fontId="0" fillId="0" borderId="0"/>
    <xf numFmtId="9"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238">
    <xf numFmtId="0" fontId="0" fillId="0" borderId="0" xfId="0"/>
    <xf numFmtId="0" fontId="2" fillId="2" borderId="6" xfId="0" applyFont="1" applyFill="1" applyBorder="1"/>
    <xf numFmtId="0" fontId="0" fillId="2" borderId="7" xfId="0" applyFill="1" applyBorder="1"/>
    <xf numFmtId="0" fontId="0" fillId="2" borderId="8" xfId="0" applyFill="1" applyBorder="1"/>
    <xf numFmtId="0" fontId="2" fillId="3" borderId="9" xfId="0" applyFont="1" applyFill="1" applyBorder="1"/>
    <xf numFmtId="0" fontId="0" fillId="3" borderId="8" xfId="0" applyFill="1" applyBorder="1"/>
    <xf numFmtId="0" fontId="3" fillId="0" borderId="0" xfId="0" applyFont="1"/>
    <xf numFmtId="0" fontId="3" fillId="3" borderId="1" xfId="0" applyFont="1" applyFill="1" applyBorder="1"/>
    <xf numFmtId="0" fontId="3" fillId="5" borderId="25" xfId="0" applyFont="1" applyFill="1" applyBorder="1" applyAlignment="1">
      <alignment horizontal="center" vertical="center"/>
    </xf>
    <xf numFmtId="0" fontId="3" fillId="6" borderId="25" xfId="0" applyFont="1" applyFill="1" applyBorder="1" applyAlignment="1">
      <alignment horizontal="center" vertical="center"/>
    </xf>
    <xf numFmtId="0" fontId="2" fillId="9" borderId="9" xfId="0" applyFont="1" applyFill="1" applyBorder="1"/>
    <xf numFmtId="0" fontId="6" fillId="0" borderId="0" xfId="0" applyFont="1"/>
    <xf numFmtId="0" fontId="0" fillId="9" borderId="8" xfId="0" applyFill="1" applyBorder="1"/>
    <xf numFmtId="0" fontId="0" fillId="3" borderId="40" xfId="0" applyFill="1" applyBorder="1"/>
    <xf numFmtId="0" fontId="0" fillId="9" borderId="48" xfId="0" applyFill="1" applyBorder="1"/>
    <xf numFmtId="0" fontId="9" fillId="0" borderId="0" xfId="0" applyFont="1"/>
    <xf numFmtId="0" fontId="5" fillId="0" borderId="0" xfId="0" applyFont="1" applyAlignment="1">
      <alignment wrapText="1"/>
    </xf>
    <xf numFmtId="0" fontId="10" fillId="0" borderId="0" xfId="0" applyFont="1" applyAlignment="1">
      <alignment wrapText="1"/>
    </xf>
    <xf numFmtId="0" fontId="11" fillId="0" borderId="0" xfId="0" applyFont="1"/>
    <xf numFmtId="0" fontId="12" fillId="0" borderId="0" xfId="0" applyFont="1"/>
    <xf numFmtId="0" fontId="12" fillId="0" borderId="0" xfId="0" applyFont="1" applyAlignment="1">
      <alignment vertical="center"/>
    </xf>
    <xf numFmtId="0" fontId="14" fillId="0" borderId="0" xfId="0" applyFont="1" applyAlignment="1">
      <alignment vertical="center"/>
    </xf>
    <xf numFmtId="0" fontId="15" fillId="0" borderId="0" xfId="3" applyFont="1"/>
    <xf numFmtId="0" fontId="12" fillId="0" borderId="27" xfId="0" applyFont="1" applyBorder="1"/>
    <xf numFmtId="9" fontId="12" fillId="0" borderId="28" xfId="2" applyFont="1" applyBorder="1"/>
    <xf numFmtId="0" fontId="12" fillId="3" borderId="27" xfId="0" applyFont="1" applyFill="1" applyBorder="1"/>
    <xf numFmtId="1" fontId="12" fillId="0" borderId="25" xfId="0" applyNumberFormat="1" applyFont="1" applyBorder="1"/>
    <xf numFmtId="0" fontId="12" fillId="0" borderId="29" xfId="0" applyFont="1" applyBorder="1"/>
    <xf numFmtId="1" fontId="12" fillId="0" borderId="4" xfId="0" applyNumberFormat="1" applyFont="1" applyBorder="1"/>
    <xf numFmtId="9" fontId="12" fillId="0" borderId="5" xfId="2" applyFont="1" applyBorder="1"/>
    <xf numFmtId="0" fontId="12" fillId="3" borderId="29" xfId="0" applyFont="1" applyFill="1" applyBorder="1"/>
    <xf numFmtId="0" fontId="10" fillId="0" borderId="0" xfId="0" applyFont="1"/>
    <xf numFmtId="0" fontId="18" fillId="0" borderId="0" xfId="0" applyFont="1" applyAlignment="1">
      <alignment vertical="center"/>
    </xf>
    <xf numFmtId="0" fontId="18" fillId="0" borderId="0" xfId="0" applyFont="1" applyAlignment="1">
      <alignment horizontal="center" vertical="center"/>
    </xf>
    <xf numFmtId="0" fontId="18" fillId="0" borderId="0" xfId="0" applyFont="1"/>
    <xf numFmtId="0" fontId="19" fillId="0" borderId="0" xfId="0" applyFont="1"/>
    <xf numFmtId="0" fontId="18" fillId="11" borderId="6" xfId="0" applyFont="1" applyFill="1" applyBorder="1" applyAlignment="1">
      <alignment horizontal="center" vertical="center" wrapText="1"/>
    </xf>
    <xf numFmtId="0" fontId="20" fillId="11" borderId="37" xfId="0" applyFont="1" applyFill="1" applyBorder="1" applyAlignment="1">
      <alignment horizontal="center" vertical="center" wrapText="1"/>
    </xf>
    <xf numFmtId="0" fontId="12" fillId="11" borderId="37" xfId="0" applyFont="1" applyFill="1" applyBorder="1" applyAlignment="1">
      <alignment horizontal="center" vertical="center" wrapText="1"/>
    </xf>
    <xf numFmtId="0" fontId="12" fillId="0" borderId="0" xfId="0" applyFont="1" applyAlignment="1">
      <alignment horizontal="center" vertical="center"/>
    </xf>
    <xf numFmtId="0" fontId="21" fillId="4" borderId="23" xfId="0" applyFont="1" applyFill="1" applyBorder="1" applyAlignment="1">
      <alignment horizontal="center" wrapText="1"/>
    </xf>
    <xf numFmtId="0" fontId="21" fillId="4" borderId="22" xfId="0" applyFont="1" applyFill="1" applyBorder="1" applyAlignment="1">
      <alignment horizontal="center" wrapText="1"/>
    </xf>
    <xf numFmtId="0" fontId="21" fillId="4" borderId="24" xfId="0" applyFont="1" applyFill="1" applyBorder="1" applyAlignment="1">
      <alignment horizontal="center" wrapText="1"/>
    </xf>
    <xf numFmtId="0" fontId="24" fillId="4" borderId="52" xfId="0" applyFont="1" applyFill="1" applyBorder="1" applyAlignment="1">
      <alignment horizontal="center" wrapText="1"/>
    </xf>
    <xf numFmtId="0" fontId="10" fillId="4" borderId="53" xfId="0" applyFont="1" applyFill="1" applyBorder="1" applyAlignment="1">
      <alignment horizontal="center" wrapText="1"/>
    </xf>
    <xf numFmtId="0" fontId="24" fillId="4" borderId="53" xfId="0" applyFont="1" applyFill="1" applyBorder="1" applyAlignment="1">
      <alignment horizontal="center" wrapText="1"/>
    </xf>
    <xf numFmtId="0" fontId="24" fillId="4" borderId="54" xfId="0" applyFont="1" applyFill="1" applyBorder="1" applyAlignment="1">
      <alignment horizontal="center" wrapText="1"/>
    </xf>
    <xf numFmtId="0" fontId="18" fillId="3" borderId="31" xfId="0" applyFont="1" applyFill="1" applyBorder="1" applyAlignment="1">
      <alignment horizontal="right" vertical="center"/>
    </xf>
    <xf numFmtId="0" fontId="18" fillId="3" borderId="17" xfId="0" applyFont="1" applyFill="1" applyBorder="1" applyAlignment="1">
      <alignment horizontal="right" vertical="center"/>
    </xf>
    <xf numFmtId="0" fontId="18" fillId="3" borderId="46" xfId="0" applyFont="1" applyFill="1" applyBorder="1" applyAlignment="1">
      <alignment horizontal="right" vertical="center"/>
    </xf>
    <xf numFmtId="0" fontId="18" fillId="0" borderId="30" xfId="0" applyFont="1" applyBorder="1" applyAlignment="1">
      <alignment vertical="top"/>
    </xf>
    <xf numFmtId="0" fontId="18" fillId="0" borderId="2" xfId="0" applyFont="1" applyBorder="1" applyAlignment="1">
      <alignment vertical="top"/>
    </xf>
    <xf numFmtId="0" fontId="18" fillId="0" borderId="38" xfId="0" applyFont="1" applyBorder="1" applyAlignment="1">
      <alignment vertical="top"/>
    </xf>
    <xf numFmtId="0" fontId="18" fillId="0" borderId="0" xfId="0" applyFont="1" applyAlignment="1">
      <alignment vertical="top"/>
    </xf>
    <xf numFmtId="0" fontId="18" fillId="10" borderId="56" xfId="0" applyFont="1" applyFill="1" applyBorder="1" applyAlignment="1">
      <alignment vertical="top"/>
    </xf>
    <xf numFmtId="0" fontId="18" fillId="3" borderId="27" xfId="0" applyFont="1" applyFill="1" applyBorder="1" applyAlignment="1">
      <alignment vertical="top"/>
    </xf>
    <xf numFmtId="0" fontId="18" fillId="3" borderId="25" xfId="0" applyFont="1" applyFill="1" applyBorder="1" applyAlignment="1">
      <alignment vertical="top"/>
    </xf>
    <xf numFmtId="0" fontId="18" fillId="3" borderId="13" xfId="0" applyFont="1" applyFill="1" applyBorder="1" applyAlignment="1">
      <alignment vertical="top"/>
    </xf>
    <xf numFmtId="0" fontId="18" fillId="0" borderId="27" xfId="0" applyFont="1" applyBorder="1" applyAlignment="1">
      <alignment vertical="top"/>
    </xf>
    <xf numFmtId="0" fontId="18" fillId="0" borderId="25" xfId="0" applyFont="1" applyBorder="1" applyAlignment="1">
      <alignment vertical="top"/>
    </xf>
    <xf numFmtId="0" fontId="18" fillId="0" borderId="13" xfId="0" applyFont="1" applyBorder="1" applyAlignment="1">
      <alignment vertical="top"/>
    </xf>
    <xf numFmtId="0" fontId="18" fillId="3" borderId="29" xfId="0" applyFont="1" applyFill="1" applyBorder="1" applyAlignment="1">
      <alignment vertical="top"/>
    </xf>
    <xf numFmtId="0" fontId="18" fillId="3" borderId="4" xfId="0" applyFont="1" applyFill="1" applyBorder="1" applyAlignment="1">
      <alignment vertical="top"/>
    </xf>
    <xf numFmtId="0" fontId="18" fillId="3" borderId="39" xfId="0" applyFont="1" applyFill="1" applyBorder="1" applyAlignment="1">
      <alignment vertical="top"/>
    </xf>
    <xf numFmtId="0" fontId="25" fillId="0" borderId="0" xfId="0" applyFont="1"/>
    <xf numFmtId="0" fontId="12" fillId="8" borderId="25" xfId="0" applyFont="1" applyFill="1" applyBorder="1" applyAlignment="1">
      <alignment vertical="center"/>
    </xf>
    <xf numFmtId="0" fontId="12" fillId="8" borderId="27" xfId="0" applyFont="1" applyFill="1" applyBorder="1" applyAlignment="1">
      <alignment vertical="center"/>
    </xf>
    <xf numFmtId="0" fontId="12" fillId="8" borderId="28" xfId="0" applyFont="1" applyFill="1" applyBorder="1" applyAlignment="1">
      <alignment vertical="center"/>
    </xf>
    <xf numFmtId="0" fontId="26" fillId="7" borderId="3" xfId="0" applyFont="1" applyFill="1" applyBorder="1" applyAlignment="1">
      <alignment horizontal="center" vertical="center"/>
    </xf>
    <xf numFmtId="0" fontId="26" fillId="7" borderId="6" xfId="0" applyFont="1" applyFill="1" applyBorder="1" applyAlignment="1">
      <alignment horizontal="centerContinuous"/>
    </xf>
    <xf numFmtId="0" fontId="26" fillId="7" borderId="37" xfId="0" applyFont="1" applyFill="1" applyBorder="1" applyAlignment="1">
      <alignment horizontal="right" vertical="center"/>
    </xf>
    <xf numFmtId="0" fontId="26" fillId="7" borderId="41" xfId="0" applyFont="1" applyFill="1" applyBorder="1" applyAlignment="1">
      <alignment horizontal="left" vertical="center"/>
    </xf>
    <xf numFmtId="0" fontId="19" fillId="10" borderId="24" xfId="0" applyFont="1" applyFill="1" applyBorder="1" applyAlignment="1">
      <alignment vertical="top"/>
    </xf>
    <xf numFmtId="0" fontId="19" fillId="0" borderId="47" xfId="0" applyFont="1" applyBorder="1" applyAlignment="1">
      <alignment vertical="top"/>
    </xf>
    <xf numFmtId="0" fontId="19" fillId="10" borderId="47" xfId="0" applyFont="1" applyFill="1" applyBorder="1" applyAlignment="1">
      <alignment vertical="top"/>
    </xf>
    <xf numFmtId="0" fontId="19" fillId="0" borderId="5" xfId="0" applyFont="1" applyBorder="1" applyAlignment="1">
      <alignment vertical="top"/>
    </xf>
    <xf numFmtId="0" fontId="14" fillId="8" borderId="25" xfId="0" applyFont="1" applyFill="1" applyBorder="1" applyAlignment="1">
      <alignment horizontal="right" vertical="center"/>
    </xf>
    <xf numFmtId="0" fontId="14" fillId="8" borderId="27" xfId="0" applyFont="1" applyFill="1" applyBorder="1" applyAlignment="1">
      <alignment vertical="center"/>
    </xf>
    <xf numFmtId="0" fontId="14" fillId="8" borderId="28" xfId="0" applyFont="1" applyFill="1" applyBorder="1" applyAlignment="1">
      <alignment horizontal="right" vertical="center"/>
    </xf>
    <xf numFmtId="0" fontId="12" fillId="0" borderId="0" xfId="0" applyFont="1" applyAlignment="1">
      <alignment vertical="top"/>
    </xf>
    <xf numFmtId="0" fontId="10" fillId="0" borderId="0" xfId="0" applyFont="1" applyAlignment="1">
      <alignment vertical="top" wrapText="1"/>
    </xf>
    <xf numFmtId="0" fontId="11" fillId="0" borderId="0" xfId="0" applyFont="1" applyAlignment="1">
      <alignment vertical="top"/>
    </xf>
    <xf numFmtId="0" fontId="10" fillId="0" borderId="0" xfId="0" applyFont="1" applyAlignment="1">
      <alignment vertical="top"/>
    </xf>
    <xf numFmtId="0" fontId="28" fillId="0" borderId="18" xfId="0" applyFont="1" applyBorder="1" applyAlignment="1">
      <alignment horizontal="centerContinuous" vertical="top"/>
    </xf>
    <xf numFmtId="0" fontId="28" fillId="0" borderId="19" xfId="0" applyFont="1" applyBorder="1" applyAlignment="1">
      <alignment horizontal="centerContinuous" vertical="top"/>
    </xf>
    <xf numFmtId="0" fontId="12" fillId="8" borderId="21" xfId="0" applyFont="1" applyFill="1" applyBorder="1" applyAlignment="1">
      <alignment vertical="top"/>
    </xf>
    <xf numFmtId="1" fontId="12" fillId="0" borderId="25" xfId="0" applyNumberFormat="1" applyFont="1" applyBorder="1" applyAlignment="1">
      <alignment vertical="top"/>
    </xf>
    <xf numFmtId="1" fontId="10" fillId="0" borderId="25" xfId="0" applyNumberFormat="1" applyFont="1" applyBorder="1" applyAlignment="1">
      <alignment vertical="top"/>
    </xf>
    <xf numFmtId="9" fontId="10" fillId="0" borderId="28" xfId="1" applyFont="1" applyBorder="1" applyAlignment="1">
      <alignment vertical="top"/>
    </xf>
    <xf numFmtId="0" fontId="12" fillId="0" borderId="28" xfId="0" applyFont="1" applyBorder="1" applyAlignment="1">
      <alignment vertical="top"/>
    </xf>
    <xf numFmtId="0" fontId="12" fillId="8" borderId="26" xfId="0" applyFont="1" applyFill="1" applyBorder="1" applyAlignment="1">
      <alignment vertical="top"/>
    </xf>
    <xf numFmtId="1" fontId="12" fillId="0" borderId="4" xfId="0" applyNumberFormat="1" applyFont="1" applyBorder="1" applyAlignment="1">
      <alignment vertical="top"/>
    </xf>
    <xf numFmtId="9" fontId="10" fillId="0" borderId="5" xfId="1" applyFont="1" applyBorder="1" applyAlignment="1">
      <alignment vertical="top"/>
    </xf>
    <xf numFmtId="0" fontId="12" fillId="0" borderId="5" xfId="0" applyFont="1" applyBorder="1" applyAlignment="1">
      <alignment vertical="top"/>
    </xf>
    <xf numFmtId="1" fontId="10" fillId="0" borderId="4" xfId="0" applyNumberFormat="1" applyFont="1" applyBorder="1" applyAlignment="1">
      <alignment vertical="top"/>
    </xf>
    <xf numFmtId="0" fontId="29" fillId="0" borderId="0" xfId="0" applyFont="1" applyAlignment="1">
      <alignment vertical="top"/>
    </xf>
    <xf numFmtId="0" fontId="12" fillId="7" borderId="18" xfId="0" applyFont="1" applyFill="1" applyBorder="1" applyAlignment="1">
      <alignment vertical="center"/>
    </xf>
    <xf numFmtId="0" fontId="12" fillId="7" borderId="34" xfId="0" applyFont="1" applyFill="1" applyBorder="1" applyAlignment="1">
      <alignment vertical="center"/>
    </xf>
    <xf numFmtId="0" fontId="13" fillId="7" borderId="34" xfId="0" applyFont="1" applyFill="1" applyBorder="1" applyAlignment="1">
      <alignment horizontal="centerContinuous" vertical="center"/>
    </xf>
    <xf numFmtId="0" fontId="12" fillId="8" borderId="18" xfId="0" applyFont="1" applyFill="1" applyBorder="1" applyAlignment="1">
      <alignment vertical="center"/>
    </xf>
    <xf numFmtId="0" fontId="10" fillId="8" borderId="29" xfId="0" applyFont="1" applyFill="1" applyBorder="1" applyAlignment="1">
      <alignment horizontal="left" vertical="top"/>
    </xf>
    <xf numFmtId="0" fontId="31" fillId="8" borderId="2" xfId="0" applyFont="1" applyFill="1" applyBorder="1" applyAlignment="1">
      <alignment horizontal="right" vertical="center"/>
    </xf>
    <xf numFmtId="0" fontId="31" fillId="8" borderId="3" xfId="0" applyFont="1" applyFill="1" applyBorder="1" applyAlignment="1">
      <alignment horizontal="right" vertical="center"/>
    </xf>
    <xf numFmtId="0" fontId="10" fillId="8" borderId="25" xfId="0" applyFont="1" applyFill="1" applyBorder="1" applyAlignment="1">
      <alignment horizontal="center" vertical="center"/>
    </xf>
    <xf numFmtId="0" fontId="10" fillId="8" borderId="27" xfId="0" applyFont="1" applyFill="1" applyBorder="1" applyAlignment="1">
      <alignment horizontal="left" vertical="center"/>
    </xf>
    <xf numFmtId="0" fontId="10" fillId="8" borderId="28" xfId="0" applyFont="1" applyFill="1" applyBorder="1" applyAlignment="1">
      <alignment vertical="center"/>
    </xf>
    <xf numFmtId="0" fontId="10" fillId="8" borderId="27" xfId="0" applyFont="1" applyFill="1" applyBorder="1" applyAlignment="1">
      <alignment horizontal="left" vertical="top"/>
    </xf>
    <xf numFmtId="0" fontId="12" fillId="8" borderId="27" xfId="0" applyFont="1" applyFill="1" applyBorder="1" applyAlignment="1">
      <alignment vertical="top"/>
    </xf>
    <xf numFmtId="0" fontId="12" fillId="8" borderId="29" xfId="0" applyFont="1" applyFill="1" applyBorder="1" applyAlignment="1">
      <alignment vertical="top"/>
    </xf>
    <xf numFmtId="0" fontId="10" fillId="8" borderId="25" xfId="0" applyFont="1" applyFill="1" applyBorder="1" applyAlignment="1">
      <alignment horizontal="center" vertical="top"/>
    </xf>
    <xf numFmtId="0" fontId="10" fillId="8" borderId="28" xfId="0" applyFont="1" applyFill="1" applyBorder="1" applyAlignment="1">
      <alignment vertical="top"/>
    </xf>
    <xf numFmtId="0" fontId="10" fillId="0" borderId="0" xfId="0" applyFont="1" applyAlignment="1">
      <alignment horizontal="center" vertical="center"/>
    </xf>
    <xf numFmtId="0" fontId="18" fillId="3" borderId="30" xfId="0" applyFont="1" applyFill="1" applyBorder="1"/>
    <xf numFmtId="0" fontId="18" fillId="3" borderId="2" xfId="0" applyFont="1" applyFill="1" applyBorder="1"/>
    <xf numFmtId="0" fontId="18" fillId="3" borderId="3" xfId="0" applyFont="1" applyFill="1" applyBorder="1"/>
    <xf numFmtId="0" fontId="18" fillId="0" borderId="27" xfId="0" applyFont="1" applyBorder="1"/>
    <xf numFmtId="0" fontId="18" fillId="0" borderId="25" xfId="0" applyFont="1" applyBorder="1"/>
    <xf numFmtId="0" fontId="18" fillId="0" borderId="28" xfId="0" applyFont="1" applyBorder="1"/>
    <xf numFmtId="0" fontId="18" fillId="3" borderId="27" xfId="0" applyFont="1" applyFill="1" applyBorder="1"/>
    <xf numFmtId="0" fontId="18" fillId="3" borderId="25" xfId="0" applyFont="1" applyFill="1" applyBorder="1"/>
    <xf numFmtId="0" fontId="18" fillId="3" borderId="28" xfId="0" applyFont="1" applyFill="1" applyBorder="1"/>
    <xf numFmtId="0" fontId="18" fillId="0" borderId="29" xfId="0" applyFont="1" applyBorder="1"/>
    <xf numFmtId="0" fontId="18" fillId="0" borderId="4" xfId="0" applyFont="1" applyBorder="1"/>
    <xf numFmtId="0" fontId="18" fillId="0" borderId="5" xfId="0" applyFont="1" applyBorder="1"/>
    <xf numFmtId="0" fontId="18" fillId="3" borderId="45" xfId="0" applyFont="1" applyFill="1" applyBorder="1"/>
    <xf numFmtId="0" fontId="18" fillId="3" borderId="36" xfId="0" applyFont="1" applyFill="1" applyBorder="1"/>
    <xf numFmtId="0" fontId="18" fillId="3" borderId="42" xfId="0" applyFont="1" applyFill="1" applyBorder="1"/>
    <xf numFmtId="0" fontId="21" fillId="0" borderId="0" xfId="0" applyFont="1" applyAlignment="1">
      <alignment horizontal="center" wrapText="1"/>
    </xf>
    <xf numFmtId="0" fontId="32" fillId="4" borderId="57" xfId="0" applyFont="1" applyFill="1" applyBorder="1"/>
    <xf numFmtId="0" fontId="18" fillId="0" borderId="61" xfId="0" applyFont="1" applyBorder="1" applyAlignment="1">
      <alignment horizontal="center"/>
    </xf>
    <xf numFmtId="0" fontId="18" fillId="0" borderId="43" xfId="0" applyFont="1" applyBorder="1" applyAlignment="1">
      <alignment horizontal="center"/>
    </xf>
    <xf numFmtId="0" fontId="18" fillId="0" borderId="62" xfId="0" applyFont="1" applyBorder="1" applyAlignment="1">
      <alignment horizontal="center"/>
    </xf>
    <xf numFmtId="0" fontId="0" fillId="0" borderId="30" xfId="0" applyBorder="1"/>
    <xf numFmtId="9" fontId="0" fillId="0" borderId="3" xfId="1" applyFont="1" applyBorder="1"/>
    <xf numFmtId="0" fontId="0" fillId="0" borderId="29" xfId="0" applyBorder="1"/>
    <xf numFmtId="9" fontId="0" fillId="0" borderId="5" xfId="1" applyFont="1" applyBorder="1"/>
    <xf numFmtId="0" fontId="18" fillId="0" borderId="64" xfId="0" applyFont="1" applyBorder="1" applyAlignment="1">
      <alignment vertical="top"/>
    </xf>
    <xf numFmtId="0" fontId="18" fillId="3" borderId="11" xfId="0" applyFont="1" applyFill="1" applyBorder="1" applyAlignment="1">
      <alignment vertical="top"/>
    </xf>
    <xf numFmtId="0" fontId="18" fillId="0" borderId="11" xfId="0" applyFont="1" applyBorder="1" applyAlignment="1">
      <alignment vertical="top"/>
    </xf>
    <xf numFmtId="0" fontId="18" fillId="3" borderId="65" xfId="0" applyFont="1" applyFill="1" applyBorder="1" applyAlignment="1">
      <alignment vertical="top"/>
    </xf>
    <xf numFmtId="0" fontId="36" fillId="4" borderId="59"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6" fillId="4" borderId="66" xfId="0" applyFont="1" applyFill="1" applyBorder="1" applyAlignment="1">
      <alignment horizontal="center" vertical="center" wrapText="1"/>
    </xf>
    <xf numFmtId="0" fontId="18" fillId="12" borderId="18" xfId="0" applyFont="1" applyFill="1" applyBorder="1" applyAlignment="1">
      <alignment vertical="top"/>
    </xf>
    <xf numFmtId="0" fontId="18" fillId="12" borderId="55" xfId="0" applyFont="1" applyFill="1" applyBorder="1" applyAlignment="1">
      <alignment vertical="center"/>
    </xf>
    <xf numFmtId="0" fontId="18" fillId="12" borderId="55" xfId="0" applyFont="1" applyFill="1" applyBorder="1" applyAlignment="1">
      <alignment horizontal="center" vertical="top"/>
    </xf>
    <xf numFmtId="0" fontId="12" fillId="12" borderId="55" xfId="0" applyFont="1" applyFill="1" applyBorder="1" applyAlignment="1">
      <alignment horizontal="center" vertical="top"/>
    </xf>
    <xf numFmtId="0" fontId="18" fillId="12" borderId="55" xfId="0" applyFont="1" applyFill="1" applyBorder="1" applyAlignment="1">
      <alignment vertical="top"/>
    </xf>
    <xf numFmtId="0" fontId="18" fillId="12" borderId="24" xfId="0" applyFont="1" applyFill="1" applyBorder="1" applyAlignment="1">
      <alignment vertical="top"/>
    </xf>
    <xf numFmtId="0" fontId="18" fillId="10" borderId="59" xfId="0" applyFont="1" applyFill="1" applyBorder="1" applyAlignment="1">
      <alignment vertical="top"/>
    </xf>
    <xf numFmtId="0" fontId="18" fillId="10" borderId="56" xfId="0" applyFont="1" applyFill="1" applyBorder="1" applyAlignment="1">
      <alignment horizontal="center" vertical="top"/>
    </xf>
    <xf numFmtId="0" fontId="12" fillId="10" borderId="56" xfId="0" applyFont="1" applyFill="1" applyBorder="1" applyAlignment="1">
      <alignment horizontal="center" vertical="top"/>
    </xf>
    <xf numFmtId="0" fontId="18" fillId="10" borderId="66" xfId="0" applyFont="1" applyFill="1" applyBorder="1" applyAlignment="1">
      <alignment vertical="top"/>
    </xf>
    <xf numFmtId="0" fontId="18" fillId="12" borderId="59" xfId="0" applyFont="1" applyFill="1" applyBorder="1" applyAlignment="1">
      <alignment vertical="top"/>
    </xf>
    <xf numFmtId="0" fontId="18" fillId="12" borderId="56" xfId="0" applyFont="1" applyFill="1" applyBorder="1" applyAlignment="1">
      <alignment vertical="top"/>
    </xf>
    <xf numFmtId="0" fontId="18" fillId="12" borderId="56" xfId="0" applyFont="1" applyFill="1" applyBorder="1" applyAlignment="1">
      <alignment horizontal="center" vertical="top"/>
    </xf>
    <xf numFmtId="0" fontId="12" fillId="12" borderId="56" xfId="0" applyFont="1" applyFill="1" applyBorder="1" applyAlignment="1">
      <alignment horizontal="center" vertical="top"/>
    </xf>
    <xf numFmtId="0" fontId="18" fillId="12" borderId="66" xfId="0" applyFont="1" applyFill="1" applyBorder="1" applyAlignment="1">
      <alignment vertical="top"/>
    </xf>
    <xf numFmtId="0" fontId="18" fillId="10" borderId="67" xfId="0" applyFont="1" applyFill="1" applyBorder="1" applyAlignment="1">
      <alignment vertical="top"/>
    </xf>
    <xf numFmtId="0" fontId="18" fillId="10" borderId="68" xfId="0" applyFont="1" applyFill="1" applyBorder="1" applyAlignment="1">
      <alignment vertical="top"/>
    </xf>
    <xf numFmtId="0" fontId="18" fillId="10" borderId="68" xfId="0" applyFont="1" applyFill="1" applyBorder="1" applyAlignment="1">
      <alignment horizontal="center" vertical="top"/>
    </xf>
    <xf numFmtId="0" fontId="18" fillId="10" borderId="63" xfId="0" applyFont="1" applyFill="1" applyBorder="1" applyAlignment="1">
      <alignment vertical="top"/>
    </xf>
    <xf numFmtId="0" fontId="36" fillId="4" borderId="59" xfId="0" applyFont="1" applyFill="1" applyBorder="1" applyAlignment="1">
      <alignment horizontal="center" vertical="top" wrapText="1"/>
    </xf>
    <xf numFmtId="0" fontId="36" fillId="4" borderId="56" xfId="0" applyFont="1" applyFill="1" applyBorder="1" applyAlignment="1">
      <alignment horizontal="center" vertical="top" wrapText="1"/>
    </xf>
    <xf numFmtId="0" fontId="36" fillId="4" borderId="66" xfId="0" applyFont="1" applyFill="1" applyBorder="1" applyAlignment="1">
      <alignment horizontal="center" vertical="top" wrapText="1"/>
    </xf>
    <xf numFmtId="0" fontId="18" fillId="10" borderId="69" xfId="0" applyFont="1" applyFill="1" applyBorder="1" applyAlignment="1">
      <alignment vertical="top"/>
    </xf>
    <xf numFmtId="0" fontId="18" fillId="10" borderId="14" xfId="0" applyFont="1" applyFill="1" applyBorder="1" applyAlignment="1">
      <alignment vertical="top"/>
    </xf>
    <xf numFmtId="0" fontId="18" fillId="13" borderId="69" xfId="0" applyFont="1" applyFill="1" applyBorder="1" applyAlignment="1">
      <alignment vertical="top"/>
    </xf>
    <xf numFmtId="0" fontId="18" fillId="13" borderId="14" xfId="0" applyFont="1" applyFill="1" applyBorder="1" applyAlignment="1">
      <alignment vertical="top"/>
    </xf>
    <xf numFmtId="0" fontId="18" fillId="10" borderId="18" xfId="0" applyFont="1" applyFill="1" applyBorder="1" applyAlignment="1">
      <alignment vertical="top"/>
    </xf>
    <xf numFmtId="0" fontId="18" fillId="10" borderId="55" xfId="0" applyFont="1" applyFill="1" applyBorder="1" applyAlignment="1">
      <alignment vertical="top"/>
    </xf>
    <xf numFmtId="0" fontId="18" fillId="13" borderId="70" xfId="0" applyFont="1" applyFill="1" applyBorder="1" applyAlignment="1">
      <alignment vertical="top"/>
    </xf>
    <xf numFmtId="0" fontId="18" fillId="13" borderId="65" xfId="0" applyFont="1" applyFill="1" applyBorder="1" applyAlignment="1">
      <alignment vertical="top"/>
    </xf>
    <xf numFmtId="1" fontId="12" fillId="0" borderId="28" xfId="0" applyNumberFormat="1" applyFont="1" applyBorder="1" applyAlignment="1">
      <alignment vertical="top"/>
    </xf>
    <xf numFmtId="1" fontId="12" fillId="0" borderId="5" xfId="0" applyNumberFormat="1" applyFont="1" applyBorder="1" applyAlignment="1">
      <alignment vertical="top"/>
    </xf>
    <xf numFmtId="0" fontId="28" fillId="0" borderId="20" xfId="0" applyFont="1" applyBorder="1" applyAlignment="1">
      <alignment horizontal="centerContinuous" vertical="top"/>
    </xf>
    <xf numFmtId="0" fontId="13" fillId="7" borderId="35" xfId="0" applyFont="1" applyFill="1" applyBorder="1" applyAlignment="1">
      <alignment horizontal="centerContinuous" vertical="center"/>
    </xf>
    <xf numFmtId="0" fontId="21" fillId="4" borderId="18" xfId="0" applyFont="1" applyFill="1" applyBorder="1" applyAlignment="1">
      <alignment horizontal="center" wrapText="1"/>
    </xf>
    <xf numFmtId="0" fontId="21" fillId="4" borderId="19" xfId="0" applyFont="1" applyFill="1" applyBorder="1" applyAlignment="1">
      <alignment horizontal="center" wrapText="1"/>
    </xf>
    <xf numFmtId="0" fontId="18" fillId="10" borderId="19" xfId="0" applyFont="1" applyFill="1" applyBorder="1" applyAlignment="1">
      <alignment vertical="center"/>
    </xf>
    <xf numFmtId="0" fontId="18" fillId="10" borderId="18" xfId="0" applyFont="1" applyFill="1" applyBorder="1" applyAlignment="1">
      <alignment vertical="center"/>
    </xf>
    <xf numFmtId="0" fontId="18" fillId="0" borderId="60" xfId="0" applyFont="1" applyBorder="1" applyAlignment="1">
      <alignment vertical="center"/>
    </xf>
    <xf numFmtId="0" fontId="18" fillId="0" borderId="59" xfId="0" applyFont="1" applyBorder="1" applyAlignment="1">
      <alignment vertical="center"/>
    </xf>
    <xf numFmtId="0" fontId="18" fillId="10" borderId="60" xfId="0" applyFont="1" applyFill="1" applyBorder="1" applyAlignment="1">
      <alignment vertical="center"/>
    </xf>
    <xf numFmtId="0" fontId="18" fillId="10" borderId="59" xfId="0" applyFont="1" applyFill="1" applyBorder="1" applyAlignment="1">
      <alignment vertical="center"/>
    </xf>
    <xf numFmtId="9" fontId="37" fillId="0" borderId="5" xfId="2" applyFont="1" applyBorder="1"/>
    <xf numFmtId="0" fontId="3" fillId="4" borderId="14" xfId="0" applyFont="1" applyFill="1" applyBorder="1" applyAlignment="1">
      <alignment horizontal="center"/>
    </xf>
    <xf numFmtId="0" fontId="3" fillId="4" borderId="15" xfId="0" applyFont="1" applyFill="1" applyBorder="1" applyAlignment="1">
      <alignment horizontal="center"/>
    </xf>
    <xf numFmtId="0" fontId="3" fillId="4" borderId="16" xfId="0" applyFont="1" applyFill="1" applyBorder="1" applyAlignment="1">
      <alignment horizontal="center"/>
    </xf>
    <xf numFmtId="0" fontId="3" fillId="4" borderId="17" xfId="0" applyFont="1" applyFill="1" applyBorder="1" applyAlignment="1">
      <alignment horizontal="center"/>
    </xf>
    <xf numFmtId="0" fontId="3" fillId="4" borderId="1"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3" borderId="11" xfId="0" applyFont="1" applyFill="1" applyBorder="1" applyAlignment="1">
      <alignment horizontal="center"/>
    </xf>
    <xf numFmtId="0" fontId="3" fillId="3" borderId="12" xfId="0" applyFont="1" applyFill="1" applyBorder="1" applyAlignment="1">
      <alignment horizontal="center"/>
    </xf>
    <xf numFmtId="0" fontId="3" fillId="3" borderId="13" xfId="0" applyFont="1" applyFill="1" applyBorder="1" applyAlignment="1">
      <alignment horizontal="center"/>
    </xf>
    <xf numFmtId="0" fontId="17" fillId="3" borderId="44" xfId="0" applyFont="1" applyFill="1" applyBorder="1" applyAlignment="1">
      <alignment horizontal="center"/>
    </xf>
    <xf numFmtId="0" fontId="17" fillId="0" borderId="1" xfId="0" applyFont="1" applyBorder="1" applyAlignment="1">
      <alignment horizontal="center"/>
    </xf>
    <xf numFmtId="0" fontId="17" fillId="3" borderId="31" xfId="0" applyFont="1" applyFill="1" applyBorder="1" applyAlignment="1">
      <alignment horizontal="center" vertical="top"/>
    </xf>
    <xf numFmtId="0" fontId="17" fillId="3" borderId="17" xfId="0" applyFont="1" applyFill="1" applyBorder="1" applyAlignment="1">
      <alignment horizontal="center" vertical="top"/>
    </xf>
    <xf numFmtId="0" fontId="17" fillId="3" borderId="1" xfId="0" applyFont="1" applyFill="1" applyBorder="1" applyAlignment="1">
      <alignment horizontal="center"/>
    </xf>
    <xf numFmtId="0" fontId="23" fillId="4" borderId="18" xfId="0" applyFont="1" applyFill="1" applyBorder="1" applyAlignment="1">
      <alignment horizontal="center" vertical="center" wrapText="1"/>
    </xf>
    <xf numFmtId="0" fontId="12" fillId="0" borderId="49" xfId="0" applyFont="1" applyBorder="1" applyAlignment="1">
      <alignment horizontal="center" wrapText="1"/>
    </xf>
    <xf numFmtId="0" fontId="23" fillId="4" borderId="19" xfId="0" applyFont="1" applyFill="1" applyBorder="1" applyAlignment="1">
      <alignment horizontal="center" vertical="center" wrapText="1"/>
    </xf>
    <xf numFmtId="0" fontId="12" fillId="0" borderId="50" xfId="0" applyFont="1" applyBorder="1" applyAlignment="1">
      <alignment horizontal="center" wrapText="1"/>
    </xf>
    <xf numFmtId="0" fontId="23" fillId="4" borderId="20" xfId="0" applyFont="1" applyFill="1" applyBorder="1" applyAlignment="1">
      <alignment horizontal="center" vertical="center" wrapText="1"/>
    </xf>
    <xf numFmtId="0" fontId="12" fillId="0" borderId="51" xfId="0" applyFont="1" applyBorder="1" applyAlignment="1">
      <alignment horizontal="center" wrapText="1"/>
    </xf>
    <xf numFmtId="0" fontId="17" fillId="0" borderId="47" xfId="0" applyFont="1" applyBorder="1" applyAlignment="1">
      <alignment horizontal="center"/>
    </xf>
    <xf numFmtId="0" fontId="17" fillId="3" borderId="46" xfId="0" applyFont="1" applyFill="1" applyBorder="1" applyAlignment="1">
      <alignment horizontal="center" vertical="top"/>
    </xf>
    <xf numFmtId="0" fontId="12" fillId="0" borderId="0" xfId="0" applyFont="1" applyAlignment="1">
      <alignment wrapText="1"/>
    </xf>
    <xf numFmtId="0" fontId="0" fillId="0" borderId="0" xfId="0"/>
    <xf numFmtId="0" fontId="35" fillId="7" borderId="33" xfId="0" applyFont="1" applyFill="1" applyBorder="1" applyAlignment="1">
      <alignment horizontal="center" vertical="top" wrapText="1"/>
    </xf>
    <xf numFmtId="0" fontId="35" fillId="7" borderId="35" xfId="0" applyFont="1" applyFill="1" applyBorder="1" applyAlignment="1">
      <alignment horizontal="center" vertical="top" wrapText="1"/>
    </xf>
    <xf numFmtId="0" fontId="13" fillId="7" borderId="30" xfId="0" applyFont="1" applyFill="1" applyBorder="1" applyAlignment="1">
      <alignment horizontal="center" vertical="top"/>
    </xf>
    <xf numFmtId="0" fontId="13" fillId="7" borderId="2" xfId="0" applyFont="1" applyFill="1" applyBorder="1" applyAlignment="1">
      <alignment horizontal="center" vertical="top"/>
    </xf>
    <xf numFmtId="0" fontId="13" fillId="7" borderId="3" xfId="0" applyFont="1" applyFill="1" applyBorder="1" applyAlignment="1">
      <alignment horizontal="center" vertical="top"/>
    </xf>
    <xf numFmtId="0" fontId="30" fillId="7" borderId="10" xfId="0" applyFont="1" applyFill="1" applyBorder="1" applyAlignment="1">
      <alignment horizontal="center" vertical="top" textRotation="90"/>
    </xf>
    <xf numFmtId="0" fontId="30" fillId="7" borderId="40" xfId="0" applyFont="1" applyFill="1" applyBorder="1" applyAlignment="1">
      <alignment horizontal="center" vertical="top" textRotation="90"/>
    </xf>
    <xf numFmtId="0" fontId="13" fillId="7" borderId="30"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34" fillId="7" borderId="33" xfId="0" applyFont="1" applyFill="1" applyBorder="1" applyAlignment="1">
      <alignment horizontal="center" vertical="top" wrapText="1"/>
    </xf>
    <xf numFmtId="0" fontId="34" fillId="7" borderId="35" xfId="0" applyFont="1" applyFill="1" applyBorder="1" applyAlignment="1">
      <alignment horizontal="center" vertical="top" wrapText="1"/>
    </xf>
    <xf numFmtId="0" fontId="35" fillId="7" borderId="33" xfId="0" applyFont="1" applyFill="1" applyBorder="1" applyAlignment="1">
      <alignment horizontal="center" wrapText="1"/>
    </xf>
    <xf numFmtId="0" fontId="35" fillId="7" borderId="35" xfId="0" applyFont="1" applyFill="1" applyBorder="1" applyAlignment="1">
      <alignment horizontal="center" wrapText="1"/>
    </xf>
    <xf numFmtId="0" fontId="35" fillId="7" borderId="33" xfId="0" applyFont="1" applyFill="1" applyBorder="1" applyAlignment="1">
      <alignment horizontal="center" vertical="center" wrapText="1"/>
    </xf>
    <xf numFmtId="0" fontId="35" fillId="7" borderId="35"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22" fillId="4" borderId="20" xfId="0" applyFont="1" applyFill="1" applyBorder="1" applyAlignment="1">
      <alignment horizontal="center" vertical="center" wrapText="1"/>
    </xf>
    <xf numFmtId="0" fontId="33" fillId="4" borderId="61" xfId="0" applyFont="1" applyFill="1" applyBorder="1" applyAlignment="1">
      <alignment horizontal="center"/>
    </xf>
    <xf numFmtId="0" fontId="33" fillId="4" borderId="43" xfId="0" applyFont="1" applyFill="1" applyBorder="1" applyAlignment="1">
      <alignment horizontal="center"/>
    </xf>
    <xf numFmtId="0" fontId="33" fillId="4" borderId="62" xfId="0" applyFont="1" applyFill="1" applyBorder="1" applyAlignment="1">
      <alignment horizontal="center"/>
    </xf>
    <xf numFmtId="0" fontId="18" fillId="0" borderId="20" xfId="0" applyFont="1" applyBorder="1" applyAlignment="1">
      <alignment horizontal="center" vertical="center" textRotation="90" wrapText="1"/>
    </xf>
    <xf numFmtId="0" fontId="18" fillId="0" borderId="32" xfId="0" applyFont="1" applyBorder="1" applyAlignment="1">
      <alignment horizontal="center" vertical="center" textRotation="90"/>
    </xf>
    <xf numFmtId="0" fontId="18" fillId="0" borderId="58" xfId="0" applyFont="1" applyBorder="1" applyAlignment="1">
      <alignment horizontal="center" vertical="center" textRotation="90"/>
    </xf>
    <xf numFmtId="0" fontId="18" fillId="0" borderId="18" xfId="0" applyFont="1" applyBorder="1" applyAlignment="1">
      <alignment horizontal="center" vertical="center" textRotation="90" wrapText="1"/>
    </xf>
    <xf numFmtId="0" fontId="18" fillId="0" borderId="21" xfId="0" applyFont="1" applyBorder="1" applyAlignment="1">
      <alignment horizontal="center" vertical="center" textRotation="90"/>
    </xf>
    <xf numFmtId="0" fontId="18" fillId="0" borderId="26" xfId="0" applyFont="1" applyBorder="1" applyAlignment="1">
      <alignment horizontal="center" vertical="center" textRotation="90"/>
    </xf>
  </cellXfs>
  <cellStyles count="4">
    <cellStyle name="Hyperkobling" xfId="3" builtinId="8"/>
    <cellStyle name="Normal" xfId="0" builtinId="0"/>
    <cellStyle name="Prosent" xfId="1" builtinId="5"/>
    <cellStyle name="Prosent 2" xfId="2" xr:uid="{8C89FC1E-9A70-4F5B-A3DD-215D29198388}"/>
  </cellStyles>
  <dxfs count="5">
    <dxf>
      <font>
        <b val="0"/>
        <i val="0"/>
        <strike val="0"/>
        <condense val="0"/>
        <extend val="0"/>
        <outline val="0"/>
        <shadow val="0"/>
        <u val="none"/>
        <vertAlign val="baseline"/>
        <sz val="12"/>
        <color theme="1"/>
        <name val="Arial Narrow"/>
        <scheme val="none"/>
      </font>
      <alignment horizontal="general" vertical="center" textRotation="0" wrapText="0" indent="0" justifyLastLine="0" shrinkToFit="0" readingOrder="0"/>
      <border diagonalUp="0" diagonalDown="0">
        <left style="medium">
          <color indexed="64"/>
        </left>
        <right/>
        <top style="thin">
          <color theme="9" tint="0.39997558519241921"/>
        </top>
        <bottom/>
        <vertical/>
        <horizontal/>
      </border>
    </dxf>
    <dxf>
      <font>
        <b val="0"/>
        <i val="0"/>
        <strike val="0"/>
        <condense val="0"/>
        <extend val="0"/>
        <outline val="0"/>
        <shadow val="0"/>
        <u val="none"/>
        <vertAlign val="baseline"/>
        <sz val="12"/>
        <color theme="1"/>
        <name val="Arial Narrow"/>
        <scheme val="none"/>
      </font>
      <alignment horizontal="general" vertical="center" textRotation="0" wrapText="0" indent="0" justifyLastLine="0" shrinkToFit="0" readingOrder="0"/>
      <border diagonalUp="0" diagonalDown="0">
        <left/>
        <right/>
        <top style="thin">
          <color theme="9" tint="0.39997558519241921"/>
        </top>
        <bottom/>
        <vertical/>
        <horizontal/>
      </border>
    </dxf>
    <dxf>
      <border outline="0">
        <left style="medium">
          <color indexed="64"/>
        </left>
        <right style="medium">
          <color indexed="64"/>
        </right>
        <bottom style="medium">
          <color indexed="64"/>
        </bottom>
      </border>
    </dxf>
    <dxf>
      <border outline="0">
        <bottom style="medium">
          <color indexed="64"/>
        </bottom>
      </border>
    </dxf>
    <dxf>
      <font>
        <b val="0"/>
        <i val="0"/>
        <strike val="0"/>
        <condense val="0"/>
        <extend val="0"/>
        <outline val="0"/>
        <shadow val="0"/>
        <u val="none"/>
        <vertAlign val="baseline"/>
        <sz val="11"/>
        <color rgb="FFA9D08E"/>
        <name val="Arial Narrow"/>
        <family val="2"/>
        <scheme val="none"/>
      </font>
      <fill>
        <patternFill patternType="solid">
          <fgColor indexed="64"/>
          <bgColor theme="9" tint="0.39997558519241921"/>
        </patternFill>
      </fill>
    </dxf>
  </dxfs>
  <tableStyles count="0" defaultTableStyle="TableStyleMedium2" defaultPivotStyle="PivotStyleLight16"/>
  <colors>
    <mruColors>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Energibruk i prosent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3.321495008911244E-2"/>
          <c:y val="6.9561232736987597E-2"/>
          <c:w val="0.95310798901127392"/>
          <c:h val="0.81271232883185751"/>
        </c:manualLayout>
      </c:layout>
      <c:barChart>
        <c:barDir val="col"/>
        <c:grouping val="percentStacked"/>
        <c:varyColors val="0"/>
        <c:ser>
          <c:idx val="0"/>
          <c:order val="0"/>
          <c:tx>
            <c:strRef>
              <c:f>'Totalt forbruk - Automatisk'!$C$6</c:f>
              <c:strCache>
                <c:ptCount val="1"/>
                <c:pt idx="0">
                  <c:v>Elektrisitet (kWh)</c:v>
                </c:pt>
              </c:strCache>
            </c:strRef>
          </c:tx>
          <c:spPr>
            <a:solidFill>
              <a:schemeClr val="accent6"/>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Automatisk'!$D$6:$O$6</c:f>
              <c:numCache>
                <c:formatCode>0</c:formatCode>
                <c:ptCount val="12"/>
                <c:pt idx="0">
                  <c:v>5500</c:v>
                </c:pt>
                <c:pt idx="1">
                  <c:v>5500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31F-4B3F-BE80-67A29E01FD3E}"/>
            </c:ext>
          </c:extLst>
        </c:ser>
        <c:ser>
          <c:idx val="1"/>
          <c:order val="1"/>
          <c:tx>
            <c:strRef>
              <c:f>'Totalt forbruk - Automatisk'!$C$7</c:f>
              <c:strCache>
                <c:ptCount val="1"/>
                <c:pt idx="0">
                  <c:v>Hydrogen (kWh)</c:v>
                </c:pt>
              </c:strCache>
            </c:strRef>
          </c:tx>
          <c:spPr>
            <a:solidFill>
              <a:schemeClr val="accent5"/>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Automatisk'!$D$7:$O$7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631F-4B3F-BE80-67A29E01FD3E}"/>
            </c:ext>
          </c:extLst>
        </c:ser>
        <c:ser>
          <c:idx val="2"/>
          <c:order val="2"/>
          <c:tx>
            <c:strRef>
              <c:f>'Totalt forbruk - Automatisk'!$C$8</c:f>
              <c:strCache>
                <c:ptCount val="1"/>
                <c:pt idx="0">
                  <c:v>Fjernvarme (kWh)</c:v>
                </c:pt>
              </c:strCache>
            </c:strRef>
          </c:tx>
          <c:spPr>
            <a:solidFill>
              <a:schemeClr val="accent4"/>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Automatisk'!$D$8:$O$8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631F-4B3F-BE80-67A29E01FD3E}"/>
            </c:ext>
          </c:extLst>
        </c:ser>
        <c:ser>
          <c:idx val="3"/>
          <c:order val="3"/>
          <c:tx>
            <c:strRef>
              <c:f>'Totalt forbruk - Automatisk'!$C$9</c:f>
              <c:strCache>
                <c:ptCount val="1"/>
                <c:pt idx="0">
                  <c:v>Biogass (kWh)</c:v>
                </c:pt>
              </c:strCache>
            </c:strRef>
          </c:tx>
          <c:spPr>
            <a:solidFill>
              <a:schemeClr val="tx1"/>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Automatisk'!$D$9:$O$9</c:f>
              <c:numCache>
                <c:formatCode>0</c:formatCode>
                <c:ptCount val="12"/>
                <c:pt idx="0">
                  <c:v>840</c:v>
                </c:pt>
                <c:pt idx="1">
                  <c:v>840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631F-4B3F-BE80-67A29E01FD3E}"/>
            </c:ext>
          </c:extLst>
        </c:ser>
        <c:ser>
          <c:idx val="4"/>
          <c:order val="4"/>
          <c:tx>
            <c:strRef>
              <c:f>'Totalt forbruk - Automatisk'!$C$10</c:f>
              <c:strCache>
                <c:ptCount val="1"/>
                <c:pt idx="0">
                  <c:v>Biodiesel (kWh)</c:v>
                </c:pt>
              </c:strCache>
            </c:strRef>
          </c:tx>
          <c:spPr>
            <a:solidFill>
              <a:schemeClr val="accent2">
                <a:lumMod val="75000"/>
              </a:schemeClr>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Automatisk'!$D$10:$O$10</c:f>
              <c:numCache>
                <c:formatCode>0</c:formatCode>
                <c:ptCount val="12"/>
                <c:pt idx="0">
                  <c:v>8094.2400000000007</c:v>
                </c:pt>
                <c:pt idx="1">
                  <c:v>8094.2400000000007</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631F-4B3F-BE80-67A29E01FD3E}"/>
            </c:ext>
          </c:extLst>
        </c:ser>
        <c:ser>
          <c:idx val="5"/>
          <c:order val="5"/>
          <c:tx>
            <c:strRef>
              <c:f>'Totalt forbruk - Automatisk'!$C$11</c:f>
              <c:strCache>
                <c:ptCount val="1"/>
                <c:pt idx="0">
                  <c:v>Diesel</c:v>
                </c:pt>
              </c:strCache>
            </c:strRef>
          </c:tx>
          <c:spPr>
            <a:solidFill>
              <a:schemeClr val="accent4">
                <a:lumMod val="60000"/>
              </a:schemeClr>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Automatisk'!$D$11:$O$11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642-4D26-BD68-3FCC5BE74AB8}"/>
            </c:ext>
          </c:extLst>
        </c:ser>
        <c:ser>
          <c:idx val="6"/>
          <c:order val="6"/>
          <c:tx>
            <c:strRef>
              <c:f>'Totalt forbruk - Automatisk'!$C$12</c:f>
              <c:strCache>
                <c:ptCount val="1"/>
                <c:pt idx="0">
                  <c:v>Bensin</c:v>
                </c:pt>
              </c:strCache>
            </c:strRef>
          </c:tx>
          <c:spPr>
            <a:solidFill>
              <a:schemeClr val="accent6">
                <a:lumMod val="80000"/>
                <a:lumOff val="20000"/>
              </a:schemeClr>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Automatisk'!$D$12:$O$12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5642-4D26-BD68-3FCC5BE74AB8}"/>
            </c:ext>
          </c:extLst>
        </c:ser>
        <c:dLbls>
          <c:showLegendKey val="0"/>
          <c:showVal val="0"/>
          <c:showCatName val="0"/>
          <c:showSerName val="0"/>
          <c:showPercent val="0"/>
          <c:showBubbleSize val="0"/>
        </c:dLbls>
        <c:gapWidth val="150"/>
        <c:overlap val="100"/>
        <c:axId val="1913659024"/>
        <c:axId val="1581353600"/>
      </c:barChart>
      <c:catAx>
        <c:axId val="1913659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581353600"/>
        <c:crosses val="autoZero"/>
        <c:auto val="1"/>
        <c:lblAlgn val="ctr"/>
        <c:lblOffset val="100"/>
        <c:noMultiLvlLbl val="0"/>
      </c:catAx>
      <c:valAx>
        <c:axId val="1581353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13659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nb-NO"/>
              <a:t>Totalt forbruk energi</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8.3810835767849506E-2"/>
          <c:y val="0.13350242018453573"/>
          <c:w val="0.78753564443740565"/>
          <c:h val="0.82255953167627782"/>
        </c:manualLayout>
      </c:layout>
      <c:pieChart>
        <c:varyColors val="1"/>
        <c:ser>
          <c:idx val="0"/>
          <c:order val="0"/>
          <c:dPt>
            <c:idx val="0"/>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4114-4B85-97CF-0146F15AD723}"/>
              </c:ext>
            </c:extLst>
          </c:dPt>
          <c:dPt>
            <c:idx val="1"/>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4114-4B85-97CF-0146F15AD723}"/>
              </c:ext>
            </c:extLst>
          </c:dPt>
          <c:dPt>
            <c:idx val="2"/>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4114-4B85-97CF-0146F15AD723}"/>
              </c:ext>
            </c:extLst>
          </c:dPt>
          <c:dLbls>
            <c:dLbl>
              <c:idx val="0"/>
              <c:layout>
                <c:manualLayout>
                  <c:x val="5.3540941739081893E-3"/>
                  <c:y val="-4.7611982425661836E-2"/>
                </c:manualLayout>
              </c:layout>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6"/>
                      </a:solidFill>
                      <a:latin typeface="+mn-lt"/>
                      <a:ea typeface="+mn-ea"/>
                      <a:cs typeface="+mn-cs"/>
                    </a:defRPr>
                  </a:pPr>
                  <a:endParaRPr lang="nb-NO"/>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4114-4B85-97CF-0146F15AD723}"/>
                </c:ext>
              </c:extLst>
            </c:dLbl>
            <c:dLbl>
              <c:idx val="1"/>
              <c:layout>
                <c:manualLayout>
                  <c:x val="3.8377356208481421E-2"/>
                  <c:y val="7.8700104041326199E-2"/>
                </c:manualLayout>
              </c:layout>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5"/>
                      </a:solidFill>
                      <a:latin typeface="+mn-lt"/>
                      <a:ea typeface="+mn-ea"/>
                      <a:cs typeface="+mn-cs"/>
                    </a:defRPr>
                  </a:pPr>
                  <a:endParaRPr lang="nb-NO"/>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4114-4B85-97CF-0146F15AD723}"/>
                </c:ext>
              </c:extLst>
            </c:dLbl>
            <c:dLbl>
              <c:idx val="2"/>
              <c:layout>
                <c:manualLayout>
                  <c:x val="-0.12268798496492436"/>
                  <c:y val="7.9311116197372539E-3"/>
                </c:manualLayout>
              </c:layout>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4"/>
                      </a:solidFill>
                      <a:latin typeface="+mn-lt"/>
                      <a:ea typeface="+mn-ea"/>
                      <a:cs typeface="+mn-cs"/>
                    </a:defRPr>
                  </a:pPr>
                  <a:endParaRPr lang="nb-NO"/>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5-4114-4B85-97CF-0146F15AD723}"/>
                </c:ext>
              </c:extLst>
            </c:dLbl>
            <c:spPr>
              <a:solidFill>
                <a:sysClr val="window" lastClr="FFFFFF"/>
              </a:solidFill>
              <a:ln>
                <a:solidFill>
                  <a:srgbClr val="70AD47"/>
                </a:solidFill>
              </a:ln>
              <a:effectLst/>
            </c:spPr>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'Totalt forbruk - Automatisk'!$Z$19:$Z$21</c:f>
              <c:strCache>
                <c:ptCount val="3"/>
                <c:pt idx="0">
                  <c:v>Utslippsfritt</c:v>
                </c:pt>
                <c:pt idx="1">
                  <c:v>Fossilfritt</c:v>
                </c:pt>
                <c:pt idx="2">
                  <c:v>Fossilt</c:v>
                </c:pt>
              </c:strCache>
            </c:strRef>
          </c:cat>
          <c:val>
            <c:numRef>
              <c:f>'Totalt forbruk - Automatisk'!$AA$19:$AA$21</c:f>
              <c:numCache>
                <c:formatCode>0</c:formatCode>
                <c:ptCount val="3"/>
                <c:pt idx="0">
                  <c:v>11000</c:v>
                </c:pt>
                <c:pt idx="1">
                  <c:v>17868.480000000003</c:v>
                </c:pt>
                <c:pt idx="2">
                  <c:v>0</c:v>
                </c:pt>
              </c:numCache>
            </c:numRef>
          </c:val>
          <c:extLst>
            <c:ext xmlns:c16="http://schemas.microsoft.com/office/drawing/2014/chart" uri="{C3380CC4-5D6E-409C-BE32-E72D297353CC}">
              <c16:uniqueId val="{00000012-4114-4B85-97CF-0146F15AD723}"/>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Energibruk i kWh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3.321495008911244E-2"/>
          <c:y val="6.9561232736987597E-2"/>
          <c:w val="0.95310798901127392"/>
          <c:h val="0.81271232883185751"/>
        </c:manualLayout>
      </c:layout>
      <c:barChart>
        <c:barDir val="col"/>
        <c:grouping val="stacked"/>
        <c:varyColors val="0"/>
        <c:ser>
          <c:idx val="0"/>
          <c:order val="0"/>
          <c:tx>
            <c:strRef>
              <c:f>'Totalt forbruk - Automatisk'!$C$6</c:f>
              <c:strCache>
                <c:ptCount val="1"/>
                <c:pt idx="0">
                  <c:v>Elektrisitet (kWh)</c:v>
                </c:pt>
              </c:strCache>
            </c:strRef>
          </c:tx>
          <c:spPr>
            <a:solidFill>
              <a:schemeClr val="accent6"/>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Automatisk'!$D$6:$O$6</c:f>
              <c:numCache>
                <c:formatCode>0</c:formatCode>
                <c:ptCount val="12"/>
                <c:pt idx="0">
                  <c:v>5500</c:v>
                </c:pt>
                <c:pt idx="1">
                  <c:v>5500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7BD-47DF-B2EE-F85FDC15E694}"/>
            </c:ext>
          </c:extLst>
        </c:ser>
        <c:ser>
          <c:idx val="1"/>
          <c:order val="1"/>
          <c:tx>
            <c:strRef>
              <c:f>'Totalt forbruk - Automatisk'!$C$7</c:f>
              <c:strCache>
                <c:ptCount val="1"/>
                <c:pt idx="0">
                  <c:v>Hydrogen (kWh)</c:v>
                </c:pt>
              </c:strCache>
            </c:strRef>
          </c:tx>
          <c:spPr>
            <a:solidFill>
              <a:schemeClr val="accent5"/>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Automatisk'!$D$7:$O$7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C7BD-47DF-B2EE-F85FDC15E694}"/>
            </c:ext>
          </c:extLst>
        </c:ser>
        <c:ser>
          <c:idx val="2"/>
          <c:order val="2"/>
          <c:tx>
            <c:strRef>
              <c:f>'Totalt forbruk - Automatisk'!$C$8</c:f>
              <c:strCache>
                <c:ptCount val="1"/>
                <c:pt idx="0">
                  <c:v>Fjernvarme (kWh)</c:v>
                </c:pt>
              </c:strCache>
            </c:strRef>
          </c:tx>
          <c:spPr>
            <a:solidFill>
              <a:schemeClr val="accent4"/>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Automatisk'!$D$8:$O$8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C7BD-47DF-B2EE-F85FDC15E694}"/>
            </c:ext>
          </c:extLst>
        </c:ser>
        <c:ser>
          <c:idx val="3"/>
          <c:order val="3"/>
          <c:tx>
            <c:strRef>
              <c:f>'Totalt forbruk - Automatisk'!$C$9</c:f>
              <c:strCache>
                <c:ptCount val="1"/>
                <c:pt idx="0">
                  <c:v>Biogass (kWh)</c:v>
                </c:pt>
              </c:strCache>
            </c:strRef>
          </c:tx>
          <c:spPr>
            <a:solidFill>
              <a:schemeClr val="tx1"/>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Automatisk'!$D$9:$O$9</c:f>
              <c:numCache>
                <c:formatCode>0</c:formatCode>
                <c:ptCount val="12"/>
                <c:pt idx="0">
                  <c:v>840</c:v>
                </c:pt>
                <c:pt idx="1">
                  <c:v>840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C7BD-47DF-B2EE-F85FDC15E694}"/>
            </c:ext>
          </c:extLst>
        </c:ser>
        <c:ser>
          <c:idx val="4"/>
          <c:order val="4"/>
          <c:tx>
            <c:strRef>
              <c:f>'Totalt forbruk - Automatisk'!$C$10</c:f>
              <c:strCache>
                <c:ptCount val="1"/>
                <c:pt idx="0">
                  <c:v>Biodiesel (kWh)</c:v>
                </c:pt>
              </c:strCache>
            </c:strRef>
          </c:tx>
          <c:spPr>
            <a:solidFill>
              <a:schemeClr val="accent2">
                <a:lumMod val="75000"/>
              </a:schemeClr>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Automatisk'!$D$10:$O$10</c:f>
              <c:numCache>
                <c:formatCode>0</c:formatCode>
                <c:ptCount val="12"/>
                <c:pt idx="0">
                  <c:v>8094.2400000000007</c:v>
                </c:pt>
                <c:pt idx="1">
                  <c:v>8094.2400000000007</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C7BD-47DF-B2EE-F85FDC15E694}"/>
            </c:ext>
          </c:extLst>
        </c:ser>
        <c:ser>
          <c:idx val="5"/>
          <c:order val="5"/>
          <c:tx>
            <c:strRef>
              <c:f>'Totalt forbruk - Automatisk'!$C$11</c:f>
              <c:strCache>
                <c:ptCount val="1"/>
                <c:pt idx="0">
                  <c:v>Diesel</c:v>
                </c:pt>
              </c:strCache>
            </c:strRef>
          </c:tx>
          <c:spPr>
            <a:solidFill>
              <a:schemeClr val="accent4">
                <a:lumMod val="60000"/>
              </a:schemeClr>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Automatisk'!$D$11:$O$11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731-492B-A929-2FB7411964BA}"/>
            </c:ext>
          </c:extLst>
        </c:ser>
        <c:ser>
          <c:idx val="6"/>
          <c:order val="6"/>
          <c:tx>
            <c:strRef>
              <c:f>'Totalt forbruk - Automatisk'!$C$12</c:f>
              <c:strCache>
                <c:ptCount val="1"/>
                <c:pt idx="0">
                  <c:v>Bensin</c:v>
                </c:pt>
              </c:strCache>
            </c:strRef>
          </c:tx>
          <c:spPr>
            <a:solidFill>
              <a:schemeClr val="accent6">
                <a:lumMod val="80000"/>
                <a:lumOff val="20000"/>
              </a:schemeClr>
            </a:solidFill>
            <a:ln>
              <a:noFill/>
            </a:ln>
            <a:effectLst/>
          </c:spPr>
          <c:invertIfNegative val="0"/>
          <c:cat>
            <c:strRef>
              <c:f>'Totalt forbruk - Automatisk'!$D$5:$O$5</c:f>
              <c:strCache>
                <c:ptCount val="12"/>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'Totalt forbruk - Automatisk'!$D$12:$O$12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4731-492B-A929-2FB7411964BA}"/>
            </c:ext>
          </c:extLst>
        </c:ser>
        <c:dLbls>
          <c:showLegendKey val="0"/>
          <c:showVal val="0"/>
          <c:showCatName val="0"/>
          <c:showSerName val="0"/>
          <c:showPercent val="0"/>
          <c:showBubbleSize val="0"/>
        </c:dLbls>
        <c:gapWidth val="150"/>
        <c:overlap val="100"/>
        <c:axId val="1913659024"/>
        <c:axId val="1581353600"/>
      </c:barChart>
      <c:catAx>
        <c:axId val="19136590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581353600"/>
        <c:crosses val="autoZero"/>
        <c:auto val="1"/>
        <c:lblAlgn val="ctr"/>
        <c:lblOffset val="100"/>
        <c:noMultiLvlLbl val="0"/>
      </c:catAx>
      <c:valAx>
        <c:axId val="15813536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nb-NO" sz="1200"/>
                  <a:t>kWh</a:t>
                </a:r>
              </a:p>
            </c:rich>
          </c:tx>
          <c:layout>
            <c:manualLayout>
              <c:xMode val="edge"/>
              <c:yMode val="edge"/>
              <c:x val="0"/>
              <c:y val="0.5146273173162908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b-N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13659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Energi/timer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2.8061209778705971E-2"/>
          <c:y val="5.4550781736305211E-2"/>
          <c:w val="0.8116468692357639"/>
          <c:h val="0.91132995056714317"/>
        </c:manualLayout>
      </c:layout>
      <c:lineChart>
        <c:grouping val="standard"/>
        <c:varyColors val="0"/>
        <c:ser>
          <c:idx val="0"/>
          <c:order val="0"/>
          <c:tx>
            <c:strRef>
              <c:f>'Maskin og timebruk - Automatisk'!$D$58</c:f>
              <c:strCache>
                <c:ptCount val="1"/>
                <c:pt idx="0">
                  <c:v>ID1</c:v>
                </c:pt>
              </c:strCache>
            </c:strRef>
          </c:tx>
          <c:spPr>
            <a:ln w="28575" cap="rnd">
              <a:solidFill>
                <a:schemeClr val="accent1"/>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Automatisk'!$E$58:$P$58</c:f>
              <c:numCache>
                <c:formatCode>General</c:formatCode>
                <c:ptCount val="12"/>
                <c:pt idx="0">
                  <c:v>2.6666666666666665</c:v>
                </c:pt>
                <c:pt idx="1">
                  <c:v>2.6666666666666665</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7B38-455A-809A-969DA9B44A08}"/>
            </c:ext>
          </c:extLst>
        </c:ser>
        <c:ser>
          <c:idx val="1"/>
          <c:order val="1"/>
          <c:tx>
            <c:strRef>
              <c:f>'Maskin og timebruk - Automatisk'!$D$59</c:f>
              <c:strCache>
                <c:ptCount val="1"/>
                <c:pt idx="0">
                  <c:v>ID2</c:v>
                </c:pt>
              </c:strCache>
            </c:strRef>
          </c:tx>
          <c:spPr>
            <a:ln w="28575" cap="rnd">
              <a:solidFill>
                <a:schemeClr val="accent2"/>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Automatisk'!$E$59:$P$59</c:f>
              <c:numCache>
                <c:formatCode>General</c:formatCode>
                <c:ptCount val="12"/>
                <c:pt idx="0">
                  <c:v>6</c:v>
                </c:pt>
                <c:pt idx="1">
                  <c:v>6</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7B38-455A-809A-969DA9B44A08}"/>
            </c:ext>
          </c:extLst>
        </c:ser>
        <c:ser>
          <c:idx val="2"/>
          <c:order val="2"/>
          <c:tx>
            <c:strRef>
              <c:f>'Maskin og timebruk - Automatisk'!$D$60</c:f>
              <c:strCache>
                <c:ptCount val="1"/>
                <c:pt idx="0">
                  <c:v>ID3</c:v>
                </c:pt>
              </c:strCache>
            </c:strRef>
          </c:tx>
          <c:spPr>
            <a:ln w="28575" cap="rnd">
              <a:solidFill>
                <a:schemeClr val="accent3"/>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Automatisk'!$E$60:$P$60</c:f>
              <c:numCache>
                <c:formatCode>General</c:formatCode>
                <c:ptCount val="12"/>
                <c:pt idx="0">
                  <c:v>17.5</c:v>
                </c:pt>
                <c:pt idx="1">
                  <c:v>17.5</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2-7B38-455A-809A-969DA9B44A08}"/>
            </c:ext>
          </c:extLst>
        </c:ser>
        <c:ser>
          <c:idx val="3"/>
          <c:order val="3"/>
          <c:tx>
            <c:strRef>
              <c:f>'Maskin og timebruk - Automatisk'!$D$61</c:f>
              <c:strCache>
                <c:ptCount val="1"/>
                <c:pt idx="0">
                  <c:v>ID4</c:v>
                </c:pt>
              </c:strCache>
            </c:strRef>
          </c:tx>
          <c:spPr>
            <a:ln w="28575" cap="rnd">
              <a:solidFill>
                <a:schemeClr val="accent4"/>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Automatisk'!$E$61:$P$61</c:f>
              <c:numCache>
                <c:formatCode>General</c:formatCode>
                <c:ptCount val="12"/>
                <c:pt idx="0">
                  <c:v>5</c:v>
                </c:pt>
                <c:pt idx="1">
                  <c:v>5</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3-7B38-455A-809A-969DA9B44A08}"/>
            </c:ext>
          </c:extLst>
        </c:ser>
        <c:ser>
          <c:idx val="4"/>
          <c:order val="4"/>
          <c:tx>
            <c:strRef>
              <c:f>'Maskin og timebruk - Automatisk'!$D$62</c:f>
              <c:strCache>
                <c:ptCount val="1"/>
                <c:pt idx="0">
                  <c:v>ID5</c:v>
                </c:pt>
              </c:strCache>
            </c:strRef>
          </c:tx>
          <c:spPr>
            <a:ln w="28575" cap="rnd">
              <a:solidFill>
                <a:schemeClr val="accent5"/>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Automatisk'!$E$62:$P$62</c:f>
              <c:numCache>
                <c:formatCode>General</c:formatCode>
                <c:ptCount val="12"/>
                <c:pt idx="0">
                  <c:v>10</c:v>
                </c:pt>
                <c:pt idx="1">
                  <c:v>10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7B38-455A-809A-969DA9B44A08}"/>
            </c:ext>
          </c:extLst>
        </c:ser>
        <c:ser>
          <c:idx val="5"/>
          <c:order val="5"/>
          <c:tx>
            <c:strRef>
              <c:f>'Maskin og timebruk - Automatisk'!$D$63</c:f>
              <c:strCache>
                <c:ptCount val="1"/>
                <c:pt idx="0">
                  <c:v>0</c:v>
                </c:pt>
              </c:strCache>
            </c:strRef>
          </c:tx>
          <c:spPr>
            <a:ln w="28575" cap="rnd">
              <a:solidFill>
                <a:schemeClr val="accent6"/>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Automatisk'!$E$63:$P$63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7B38-455A-809A-969DA9B44A08}"/>
            </c:ext>
          </c:extLst>
        </c:ser>
        <c:ser>
          <c:idx val="6"/>
          <c:order val="6"/>
          <c:tx>
            <c:strRef>
              <c:f>'Maskin og timebruk - Automatisk'!$D$64</c:f>
              <c:strCache>
                <c:ptCount val="1"/>
                <c:pt idx="0">
                  <c:v>0</c:v>
                </c:pt>
              </c:strCache>
            </c:strRef>
          </c:tx>
          <c:spPr>
            <a:ln w="28575" cap="rnd">
              <a:solidFill>
                <a:schemeClr val="accent1">
                  <a:lumMod val="6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Automatisk'!$E$64:$P$64</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6-7B38-455A-809A-969DA9B44A08}"/>
            </c:ext>
          </c:extLst>
        </c:ser>
        <c:ser>
          <c:idx val="7"/>
          <c:order val="7"/>
          <c:tx>
            <c:strRef>
              <c:f>'Maskin og timebruk - Automatisk'!$D$65</c:f>
              <c:strCache>
                <c:ptCount val="1"/>
                <c:pt idx="0">
                  <c:v>0</c:v>
                </c:pt>
              </c:strCache>
            </c:strRef>
          </c:tx>
          <c:spPr>
            <a:ln w="28575" cap="rnd">
              <a:solidFill>
                <a:schemeClr val="accent2">
                  <a:lumMod val="6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Automatisk'!$E$65:$P$65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7-7B38-455A-809A-969DA9B44A08}"/>
            </c:ext>
          </c:extLst>
        </c:ser>
        <c:ser>
          <c:idx val="8"/>
          <c:order val="8"/>
          <c:tx>
            <c:strRef>
              <c:f>'Maskin og timebruk - Automatisk'!$D$66</c:f>
              <c:strCache>
                <c:ptCount val="1"/>
                <c:pt idx="0">
                  <c:v>0</c:v>
                </c:pt>
              </c:strCache>
            </c:strRef>
          </c:tx>
          <c:spPr>
            <a:ln w="28575" cap="rnd">
              <a:solidFill>
                <a:schemeClr val="accent3">
                  <a:lumMod val="6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Automatisk'!$E$66:$P$66</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8-7B38-455A-809A-969DA9B44A08}"/>
            </c:ext>
          </c:extLst>
        </c:ser>
        <c:ser>
          <c:idx val="9"/>
          <c:order val="9"/>
          <c:tx>
            <c:strRef>
              <c:f>'Maskin og timebruk - Automatisk'!$D$67</c:f>
              <c:strCache>
                <c:ptCount val="1"/>
                <c:pt idx="0">
                  <c:v>0</c:v>
                </c:pt>
              </c:strCache>
            </c:strRef>
          </c:tx>
          <c:spPr>
            <a:ln w="28575" cap="rnd">
              <a:solidFill>
                <a:schemeClr val="accent4">
                  <a:lumMod val="6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Automatisk'!$E$67:$P$67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9-7B38-455A-809A-969DA9B44A08}"/>
            </c:ext>
          </c:extLst>
        </c:ser>
        <c:ser>
          <c:idx val="10"/>
          <c:order val="10"/>
          <c:tx>
            <c:strRef>
              <c:f>'Maskin og timebruk - Automatisk'!$D$68</c:f>
              <c:strCache>
                <c:ptCount val="1"/>
                <c:pt idx="0">
                  <c:v>0</c:v>
                </c:pt>
              </c:strCache>
            </c:strRef>
          </c:tx>
          <c:spPr>
            <a:ln w="28575" cap="rnd">
              <a:solidFill>
                <a:schemeClr val="accent5">
                  <a:lumMod val="6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Automatisk'!$E$68:$P$68</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A-7B38-455A-809A-969DA9B44A08}"/>
            </c:ext>
          </c:extLst>
        </c:ser>
        <c:ser>
          <c:idx val="11"/>
          <c:order val="11"/>
          <c:tx>
            <c:strRef>
              <c:f>'Maskin og timebruk - Automatisk'!$D$69</c:f>
              <c:strCache>
                <c:ptCount val="1"/>
                <c:pt idx="0">
                  <c:v>0</c:v>
                </c:pt>
              </c:strCache>
            </c:strRef>
          </c:tx>
          <c:spPr>
            <a:ln w="28575" cap="rnd">
              <a:solidFill>
                <a:schemeClr val="accent6">
                  <a:lumMod val="6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Automatisk'!$E$69:$P$69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B-7B38-455A-809A-969DA9B44A08}"/>
            </c:ext>
          </c:extLst>
        </c:ser>
        <c:ser>
          <c:idx val="12"/>
          <c:order val="12"/>
          <c:tx>
            <c:strRef>
              <c:f>'Maskin og timebruk - Automatisk'!$D$70</c:f>
              <c:strCache>
                <c:ptCount val="1"/>
                <c:pt idx="0">
                  <c:v>0</c:v>
                </c:pt>
              </c:strCache>
            </c:strRef>
          </c:tx>
          <c:spPr>
            <a:ln w="28575" cap="rnd">
              <a:solidFill>
                <a:schemeClr val="accent1">
                  <a:lumMod val="80000"/>
                  <a:lumOff val="2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Automatisk'!$E$70:$P$70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C-7B38-455A-809A-969DA9B44A08}"/>
            </c:ext>
          </c:extLst>
        </c:ser>
        <c:ser>
          <c:idx val="13"/>
          <c:order val="13"/>
          <c:tx>
            <c:strRef>
              <c:f>'Maskin og timebruk - Automatisk'!$D$71</c:f>
              <c:strCache>
                <c:ptCount val="1"/>
                <c:pt idx="0">
                  <c:v>0</c:v>
                </c:pt>
              </c:strCache>
            </c:strRef>
          </c:tx>
          <c:spPr>
            <a:ln w="28575" cap="rnd">
              <a:solidFill>
                <a:schemeClr val="accent2">
                  <a:lumMod val="80000"/>
                  <a:lumOff val="2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Automatisk'!$E$71:$P$71</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D-7B38-455A-809A-969DA9B44A08}"/>
            </c:ext>
          </c:extLst>
        </c:ser>
        <c:ser>
          <c:idx val="14"/>
          <c:order val="14"/>
          <c:tx>
            <c:strRef>
              <c:f>'Maskin og timebruk - Automatisk'!$D$72</c:f>
              <c:strCache>
                <c:ptCount val="1"/>
                <c:pt idx="0">
                  <c:v>0</c:v>
                </c:pt>
              </c:strCache>
            </c:strRef>
          </c:tx>
          <c:spPr>
            <a:ln w="28575" cap="rnd">
              <a:solidFill>
                <a:schemeClr val="accent3">
                  <a:lumMod val="80000"/>
                  <a:lumOff val="2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Automatisk'!$E$72:$P$72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E-7B38-455A-809A-969DA9B44A08}"/>
            </c:ext>
          </c:extLst>
        </c:ser>
        <c:ser>
          <c:idx val="15"/>
          <c:order val="15"/>
          <c:tx>
            <c:strRef>
              <c:f>'Maskin og timebruk - Automatisk'!$D$73</c:f>
              <c:strCache>
                <c:ptCount val="1"/>
                <c:pt idx="0">
                  <c:v>0</c:v>
                </c:pt>
              </c:strCache>
            </c:strRef>
          </c:tx>
          <c:spPr>
            <a:ln w="28575" cap="rnd">
              <a:solidFill>
                <a:schemeClr val="accent4">
                  <a:lumMod val="80000"/>
                  <a:lumOff val="2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Automatisk'!$E$73:$P$73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F-7B38-455A-809A-969DA9B44A08}"/>
            </c:ext>
          </c:extLst>
        </c:ser>
        <c:ser>
          <c:idx val="16"/>
          <c:order val="16"/>
          <c:tx>
            <c:strRef>
              <c:f>'Maskin og timebruk - Automatisk'!$D$74</c:f>
              <c:strCache>
                <c:ptCount val="1"/>
                <c:pt idx="0">
                  <c:v>0</c:v>
                </c:pt>
              </c:strCache>
            </c:strRef>
          </c:tx>
          <c:spPr>
            <a:ln w="28575" cap="rnd">
              <a:solidFill>
                <a:schemeClr val="accent5">
                  <a:lumMod val="80000"/>
                  <a:lumOff val="2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Automatisk'!$E$74:$P$74</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10-7B38-455A-809A-969DA9B44A08}"/>
            </c:ext>
          </c:extLst>
        </c:ser>
        <c:ser>
          <c:idx val="17"/>
          <c:order val="17"/>
          <c:tx>
            <c:strRef>
              <c:f>'Maskin og timebruk - Automatisk'!$D$75</c:f>
              <c:strCache>
                <c:ptCount val="1"/>
                <c:pt idx="0">
                  <c:v>0</c:v>
                </c:pt>
              </c:strCache>
            </c:strRef>
          </c:tx>
          <c:spPr>
            <a:ln w="28575" cap="rnd">
              <a:solidFill>
                <a:schemeClr val="accent6">
                  <a:lumMod val="80000"/>
                  <a:lumOff val="2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Automatisk'!$E$75:$P$75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11-7B38-455A-809A-969DA9B44A08}"/>
            </c:ext>
          </c:extLst>
        </c:ser>
        <c:ser>
          <c:idx val="18"/>
          <c:order val="18"/>
          <c:tx>
            <c:strRef>
              <c:f>'Maskin og timebruk - Automatisk'!$D$76</c:f>
              <c:strCache>
                <c:ptCount val="1"/>
                <c:pt idx="0">
                  <c:v>0</c:v>
                </c:pt>
              </c:strCache>
            </c:strRef>
          </c:tx>
          <c:spPr>
            <a:ln w="28575" cap="rnd">
              <a:solidFill>
                <a:schemeClr val="accent1">
                  <a:lumMod val="8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Automatisk'!$E$76:$P$76</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12-7B38-455A-809A-969DA9B44A08}"/>
            </c:ext>
          </c:extLst>
        </c:ser>
        <c:ser>
          <c:idx val="19"/>
          <c:order val="19"/>
          <c:tx>
            <c:strRef>
              <c:f>'Maskin og timebruk - Automatisk'!$D$77</c:f>
              <c:strCache>
                <c:ptCount val="1"/>
                <c:pt idx="0">
                  <c:v>0</c:v>
                </c:pt>
              </c:strCache>
            </c:strRef>
          </c:tx>
          <c:spPr>
            <a:ln w="28575" cap="rnd">
              <a:solidFill>
                <a:schemeClr val="accent2">
                  <a:lumMod val="80000"/>
                </a:schemeClr>
              </a:solidFill>
              <a:round/>
            </a:ln>
            <a:effectLst/>
          </c:spPr>
          <c:marker>
            <c:symbol val="none"/>
          </c:marker>
          <c:cat>
            <c:strRef>
              <c:f>'Maskin og timebruk - Automatisk'!$E$57:$P$57</c:f>
              <c:strCache>
                <c:ptCount val="12"/>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strCache>
            </c:strRef>
          </c:cat>
          <c:val>
            <c:numRef>
              <c:f>'Maskin og timebruk - Automatisk'!$E$77:$P$77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13-7B38-455A-809A-969DA9B44A08}"/>
            </c:ext>
          </c:extLst>
        </c:ser>
        <c:dLbls>
          <c:showLegendKey val="0"/>
          <c:showVal val="0"/>
          <c:showCatName val="0"/>
          <c:showSerName val="0"/>
          <c:showPercent val="0"/>
          <c:showBubbleSize val="0"/>
        </c:dLbls>
        <c:smooth val="0"/>
        <c:axId val="1908587280"/>
        <c:axId val="1677603680"/>
      </c:lineChart>
      <c:catAx>
        <c:axId val="1908587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677603680"/>
        <c:crosses val="autoZero"/>
        <c:auto val="1"/>
        <c:lblAlgn val="ctr"/>
        <c:lblOffset val="100"/>
        <c:noMultiLvlLbl val="0"/>
      </c:catAx>
      <c:valAx>
        <c:axId val="16776036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Forholdstall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b-N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08587280"/>
        <c:crosses val="autoZero"/>
        <c:crossBetween val="between"/>
      </c:valAx>
      <c:spPr>
        <a:noFill/>
        <a:ln>
          <a:noFill/>
        </a:ln>
        <a:effectLst/>
      </c:spPr>
    </c:plotArea>
    <c:legend>
      <c:legendPos val="r"/>
      <c:layout>
        <c:manualLayout>
          <c:xMode val="edge"/>
          <c:yMode val="edge"/>
          <c:x val="0.85525223681118279"/>
          <c:y val="8.4846979338027054E-2"/>
          <c:w val="0.14060224382429654"/>
          <c:h val="0.868678376063773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7</xdr:col>
      <xdr:colOff>535555</xdr:colOff>
      <xdr:row>11</xdr:row>
      <xdr:rowOff>81695</xdr:rowOff>
    </xdr:from>
    <xdr:to>
      <xdr:col>14</xdr:col>
      <xdr:colOff>634615</xdr:colOff>
      <xdr:row>20</xdr:row>
      <xdr:rowOff>123825</xdr:rowOff>
    </xdr:to>
    <xdr:sp macro="" textlink="">
      <xdr:nvSpPr>
        <xdr:cNvPr id="1147" name="TekstSylinder 1">
          <a:extLst>
            <a:ext uri="{FF2B5EF4-FFF2-40B4-BE49-F238E27FC236}">
              <a16:creationId xmlns:a16="http://schemas.microsoft.com/office/drawing/2014/main" id="{14775BD6-A2BB-4534-96A5-3D3DE358874B}"/>
            </a:ext>
          </a:extLst>
        </xdr:cNvPr>
        <xdr:cNvSpPr txBox="1"/>
      </xdr:nvSpPr>
      <xdr:spPr>
        <a:xfrm>
          <a:off x="5869555" y="1177070"/>
          <a:ext cx="5433060" cy="175663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Månedsoppsummering</a:t>
          </a:r>
          <a:endParaRPr lang="nb-NO" sz="1100" b="0"/>
        </a:p>
        <a:p>
          <a:pPr algn="l"/>
          <a:endParaRPr lang="nb-NO" sz="1100" b="0"/>
        </a:p>
        <a:p>
          <a:pPr algn="ctr"/>
          <a:r>
            <a:rPr lang="nb-NO" sz="1100" b="1" u="sng"/>
            <a:t>Dette</a:t>
          </a:r>
          <a:r>
            <a:rPr lang="nb-NO" sz="1100" b="1" u="sng" baseline="0"/>
            <a:t> arket fylles inn automatisk. </a:t>
          </a:r>
        </a:p>
        <a:p>
          <a:pPr algn="ctr"/>
          <a:r>
            <a:rPr lang="nb-NO" sz="1100" b="0" baseline="0"/>
            <a:t>Her oppsummeres energiforbruket for hver mnd etter hvert som data fylles inn i arket "Maskinbruk". Arket "Månedsoppsummering" er laget for at man skal kunne gi en enkel oversikt for hver enkelt måned i den samlede månedsrapporten til prosjektleder.  </a:t>
          </a:r>
        </a:p>
        <a:p>
          <a:pPr algn="ctr"/>
          <a:endParaRPr lang="nb-NO" sz="1100" b="0" baseline="0"/>
        </a:p>
        <a:p>
          <a:pPr algn="ctr"/>
          <a:endParaRPr lang="nb-NO" sz="1100" b="0" baseline="0"/>
        </a:p>
        <a:p>
          <a:pPr algn="ctr"/>
          <a:r>
            <a:rPr lang="nb-NO" sz="1100" b="1" baseline="0"/>
            <a:t>NB:</a:t>
          </a:r>
          <a:r>
            <a:rPr lang="nb-NO" sz="1100" b="0" baseline="0"/>
            <a:t> I arket regnes alle typer drivstoff om til kWh slik at man kan sammenligne forbruket. </a:t>
          </a:r>
        </a:p>
        <a:p>
          <a:pPr algn="ctr"/>
          <a:endParaRPr lang="nb-NO" sz="1100" b="1" baseline="0"/>
        </a:p>
      </xdr:txBody>
    </xdr:sp>
    <xdr:clientData/>
  </xdr:twoCellAnchor>
  <xdr:twoCellAnchor>
    <xdr:from>
      <xdr:col>0</xdr:col>
      <xdr:colOff>135255</xdr:colOff>
      <xdr:row>11</xdr:row>
      <xdr:rowOff>93344</xdr:rowOff>
    </xdr:from>
    <xdr:to>
      <xdr:col>7</xdr:col>
      <xdr:colOff>209550</xdr:colOff>
      <xdr:row>30</xdr:row>
      <xdr:rowOff>97971</xdr:rowOff>
    </xdr:to>
    <xdr:sp macro="" textlink="">
      <xdr:nvSpPr>
        <xdr:cNvPr id="1246" name="TekstSylinder 2">
          <a:extLst>
            <a:ext uri="{FF2B5EF4-FFF2-40B4-BE49-F238E27FC236}">
              <a16:creationId xmlns:a16="http://schemas.microsoft.com/office/drawing/2014/main" id="{A7607A92-4BC8-8B57-C0C7-C3F57E981174}"/>
            </a:ext>
          </a:extLst>
        </xdr:cNvPr>
        <xdr:cNvSpPr txBox="1"/>
      </xdr:nvSpPr>
      <xdr:spPr>
        <a:xfrm>
          <a:off x="135255" y="871673"/>
          <a:ext cx="5674995" cy="342818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Maskinbruk</a:t>
          </a:r>
        </a:p>
        <a:p>
          <a:pPr algn="ctr"/>
          <a:endParaRPr lang="nb-NO" sz="1100" b="1"/>
        </a:p>
        <a:p>
          <a:pPr algn="ctr"/>
          <a:r>
            <a:rPr lang="nb-NO" sz="1100" b="0"/>
            <a:t>Fyll</a:t>
          </a:r>
          <a:r>
            <a:rPr lang="nb-NO" sz="1100" b="0" baseline="0"/>
            <a:t> inn navn på hovedentreprenør (maskin) og eventuelle underentreprenører som leverer maskiner i prosjektet i kolonne B</a:t>
          </a:r>
        </a:p>
        <a:p>
          <a:pPr algn="ctr"/>
          <a:endParaRPr lang="nb-NO" sz="1100" b="0" baseline="0"/>
        </a:p>
        <a:p>
          <a:pPr algn="ctr"/>
          <a:r>
            <a:rPr lang="nb-NO" sz="1100" b="0" u="sng" baseline="0"/>
            <a:t>Fyll inn maskinene som er på anlegget per entreprenør:</a:t>
          </a:r>
        </a:p>
        <a:p>
          <a:pPr algn="ctr"/>
          <a:r>
            <a:rPr lang="nb-NO" sz="1100" b="0" baseline="0"/>
            <a:t>- Velg "maskintype" fra nedtrekksmenyen i </a:t>
          </a:r>
          <a:r>
            <a:rPr lang="nb-NO" sz="1100" b="1" baseline="0"/>
            <a:t>kolonne C</a:t>
          </a:r>
        </a:p>
        <a:p>
          <a:pPr algn="ctr"/>
          <a:r>
            <a:rPr lang="nb-NO" sz="1100" b="1" baseline="0"/>
            <a:t>-</a:t>
          </a:r>
          <a:r>
            <a:rPr lang="nb-NO" sz="1100" b="0" baseline="0"/>
            <a:t> Fyll inn inormasjon om hybrid-løsning (eller annet) I </a:t>
          </a:r>
          <a:r>
            <a:rPr lang="nb-NO" sz="1100" b="1" baseline="0"/>
            <a:t>kolonne D</a:t>
          </a:r>
        </a:p>
        <a:p>
          <a:pPr algn="ctr"/>
          <a:r>
            <a:rPr lang="nb-NO" sz="1100" b="0" baseline="0"/>
            <a:t>- </a:t>
          </a:r>
          <a:r>
            <a:rPr lang="nb-NO" sz="1100" b="1" baseline="0"/>
            <a:t>Kolonne E </a:t>
          </a:r>
          <a:r>
            <a:rPr lang="nb-NO" sz="1100" b="0" baseline="0"/>
            <a:t>"krav til utslippsfritt" fylles inn automatisk</a:t>
          </a:r>
        </a:p>
        <a:p>
          <a:pPr algn="ctr"/>
          <a:r>
            <a:rPr lang="nb-NO" sz="1100" b="0" baseline="0"/>
            <a:t>- Fyll inn individnummer på den enkelte maskin i </a:t>
          </a:r>
          <a:r>
            <a:rPr lang="nb-NO" sz="1100" b="1" baseline="0"/>
            <a:t>kolonne F</a:t>
          </a:r>
        </a:p>
        <a:p>
          <a:pPr algn="ctr"/>
          <a:r>
            <a:rPr lang="nb-NO" sz="1100" b="0" baseline="0"/>
            <a:t>- Velg "type drivstoff" fra nedtrekksmeny i </a:t>
          </a:r>
          <a:r>
            <a:rPr lang="nb-NO" sz="1100" b="1" baseline="0"/>
            <a:t>kolonne G</a:t>
          </a:r>
        </a:p>
        <a:p>
          <a:pPr algn="ctr"/>
          <a:r>
            <a:rPr lang="nb-NO" sz="1100" b="0"/>
            <a:t>- </a:t>
          </a:r>
          <a:r>
            <a:rPr lang="nb-NO" sz="1100" b="1"/>
            <a:t>Kolonne H</a:t>
          </a:r>
          <a:r>
            <a:rPr lang="nb-NO" sz="1100" b="0"/>
            <a:t> "benevning</a:t>
          </a:r>
          <a:r>
            <a:rPr lang="nb-NO" sz="1100" b="0" baseline="0"/>
            <a:t> energi" f</a:t>
          </a:r>
          <a:r>
            <a:rPr lang="nb-NO" sz="1100" b="0"/>
            <a:t>ylles inn automatisk. </a:t>
          </a:r>
        </a:p>
        <a:p>
          <a:pPr algn="ctr"/>
          <a:endParaRPr lang="nb-NO" sz="1100" b="0"/>
        </a:p>
        <a:p>
          <a:pPr algn="ctr"/>
          <a:r>
            <a:rPr lang="nb-NO" sz="1100" b="0" i="1"/>
            <a:t>NB: Dersom det brukes hybridmaskiner</a:t>
          </a:r>
          <a:r>
            <a:rPr lang="nb-NO" sz="1100" b="0" i="1" baseline="0"/>
            <a:t> skal disse maskinene fylles inn 2 ganger (dvs. på to linjer), en for hver type energi. Skriv da "Hybrid" i kolonnen for uspesifisert.</a:t>
          </a:r>
          <a:endParaRPr lang="nb-NO" sz="1100" b="0" i="1"/>
        </a:p>
        <a:p>
          <a:pPr algn="ctr"/>
          <a:endParaRPr lang="nb-NO" sz="1100" b="0"/>
        </a:p>
        <a:p>
          <a:pPr algn="ctr"/>
          <a:r>
            <a:rPr lang="nb-NO" sz="1100" b="0"/>
            <a:t>Fyll</a:t>
          </a:r>
          <a:r>
            <a:rPr lang="nb-NO" sz="1100" b="0" baseline="0"/>
            <a:t> inn mengende drivstoff og antall timer brukt for hver maskin for den aktuelle måneden. NB ikke ta bort data eller maskiner fra tidligere måneder, bare oppdater med den måneden du er i. Legg til linjer i tabellen for hver entreprenør om nødvendig.</a:t>
          </a:r>
          <a:endParaRPr lang="nb-NO" sz="1100" b="0"/>
        </a:p>
      </xdr:txBody>
    </xdr:sp>
    <xdr:clientData/>
  </xdr:twoCellAnchor>
  <xdr:twoCellAnchor>
    <xdr:from>
      <xdr:col>7</xdr:col>
      <xdr:colOff>525881</xdr:colOff>
      <xdr:row>21</xdr:row>
      <xdr:rowOff>52036</xdr:rowOff>
    </xdr:from>
    <xdr:to>
      <xdr:col>14</xdr:col>
      <xdr:colOff>626846</xdr:colOff>
      <xdr:row>33</xdr:row>
      <xdr:rowOff>185488</xdr:rowOff>
    </xdr:to>
    <xdr:sp macro="" textlink="">
      <xdr:nvSpPr>
        <xdr:cNvPr id="1888" name="TekstSylinder 3">
          <a:extLst>
            <a:ext uri="{FF2B5EF4-FFF2-40B4-BE49-F238E27FC236}">
              <a16:creationId xmlns:a16="http://schemas.microsoft.com/office/drawing/2014/main" id="{76E6DA8A-42CE-366E-2DB6-738CA9E1A294}"/>
            </a:ext>
          </a:extLst>
        </xdr:cNvPr>
        <xdr:cNvSpPr txBox="1"/>
      </xdr:nvSpPr>
      <xdr:spPr>
        <a:xfrm>
          <a:off x="5859881" y="3052411"/>
          <a:ext cx="5434965" cy="2419452"/>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Totalt forbruk</a:t>
          </a:r>
        </a:p>
        <a:p>
          <a:pPr algn="ctr"/>
          <a:endParaRPr lang="nb-NO" sz="1100" b="1"/>
        </a:p>
        <a:p>
          <a:pPr algn="ctr"/>
          <a:r>
            <a:rPr lang="nb-NO" sz="1100" b="1" u="sng"/>
            <a:t>Dette arket fylles inn automatisk </a:t>
          </a:r>
          <a:endParaRPr lang="nb-NO" sz="1100" b="0"/>
        </a:p>
        <a:p>
          <a:pPr algn="ctr"/>
          <a:r>
            <a:rPr lang="nb-NO" sz="1100" b="0"/>
            <a:t>Arket viser forbruket av de ulike energitypene løpende</a:t>
          </a:r>
          <a:r>
            <a:rPr lang="nb-NO" sz="1100" b="0" baseline="0"/>
            <a:t>. </a:t>
          </a:r>
        </a:p>
        <a:p>
          <a:pPr algn="l"/>
          <a:endParaRPr lang="nb-NO" sz="1100" b="0"/>
        </a:p>
        <a:p>
          <a:pPr algn="ctr"/>
          <a:r>
            <a:rPr lang="nb-NO" sz="1100" b="0"/>
            <a:t>Den store tabellen og stolpediragrammene</a:t>
          </a:r>
          <a:r>
            <a:rPr lang="nb-NO" sz="1100" b="0" baseline="0"/>
            <a:t> viser prosentvis fordeling og faktisk forbruk per måned. </a:t>
          </a:r>
        </a:p>
        <a:p>
          <a:pPr algn="ctr"/>
          <a:r>
            <a:rPr lang="nb-NO" sz="1100" b="0" baseline="0"/>
            <a:t>De mindre tabellene og kake</a:t>
          </a:r>
          <a:r>
            <a:rPr lang="nb-NO" sz="1100" b="0"/>
            <a:t>diagrammet viser prosentvis fordeling </a:t>
          </a:r>
          <a:r>
            <a:rPr lang="nb-NO" sz="1100" b="0" u="sng"/>
            <a:t>så langt </a:t>
          </a:r>
          <a:r>
            <a:rPr lang="nb-NO" sz="1100" b="0"/>
            <a:t>i prosjektet. </a:t>
          </a:r>
        </a:p>
        <a:p>
          <a:pPr algn="ctr"/>
          <a:r>
            <a:rPr lang="nb-NO" sz="1100" b="0"/>
            <a:t>Når det nærmer seg slutten av prosjektet bør total prosentvis fordeling være</a:t>
          </a:r>
          <a:r>
            <a:rPr lang="nb-NO" sz="1100" b="0" baseline="0"/>
            <a:t> nær det kontraktfestede måle.</a:t>
          </a:r>
        </a:p>
        <a:p>
          <a:pPr algn="ctr"/>
          <a:endParaRPr lang="nb-NO" sz="1100" b="0" baseline="0"/>
        </a:p>
        <a:p>
          <a:pPr algn="ctr"/>
          <a:r>
            <a:rPr lang="nb-NO" sz="1100" b="0" baseline="0"/>
            <a:t>Tabellen "Sammenstilling kjøpt energi" sammenligner hvor mye energi som er kjøpt mot hvor mye energi som er brukt</a:t>
          </a:r>
          <a:endParaRPr lang="nb-NO" sz="1100" b="0"/>
        </a:p>
      </xdr:txBody>
    </xdr:sp>
    <xdr:clientData/>
  </xdr:twoCellAnchor>
  <xdr:oneCellAnchor>
    <xdr:from>
      <xdr:col>0</xdr:col>
      <xdr:colOff>141841</xdr:colOff>
      <xdr:row>30</xdr:row>
      <xdr:rowOff>175425</xdr:rowOff>
    </xdr:from>
    <xdr:ext cx="5432189" cy="2400135"/>
    <xdr:sp macro="" textlink="">
      <xdr:nvSpPr>
        <xdr:cNvPr id="1608" name="TekstSylinder 4">
          <a:extLst>
            <a:ext uri="{FF2B5EF4-FFF2-40B4-BE49-F238E27FC236}">
              <a16:creationId xmlns:a16="http://schemas.microsoft.com/office/drawing/2014/main" id="{99B125DA-04A0-B105-9D67-C5A44C8D581D}"/>
            </a:ext>
          </a:extLst>
        </xdr:cNvPr>
        <xdr:cNvSpPr txBox="1"/>
      </xdr:nvSpPr>
      <xdr:spPr>
        <a:xfrm>
          <a:off x="141841" y="5913285"/>
          <a:ext cx="5432189" cy="2400135"/>
        </a:xfrm>
        <a:prstGeom prst="rect">
          <a:avLst/>
        </a:prstGeom>
        <a:solidFill>
          <a:srgbClr val="00B050"/>
        </a:solidFill>
        <a:ln>
          <a:solidFill>
            <a:schemeClr val="accent5"/>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b="1"/>
            <a:t>Kjøpt energi</a:t>
          </a:r>
          <a:endParaRPr lang="nb-NO" sz="1100" b="0"/>
        </a:p>
        <a:p>
          <a:pPr algn="ctr"/>
          <a:endParaRPr lang="nb-NO" sz="1100" b="0"/>
        </a:p>
        <a:p>
          <a:pPr algn="ctr"/>
          <a:r>
            <a:rPr lang="nb-NO" sz="1100" b="0"/>
            <a:t>For hver måned:</a:t>
          </a:r>
          <a:r>
            <a:rPr lang="nb-NO" sz="1100" b="0" baseline="0"/>
            <a:t> fyll inn mengden kjøpt energi, samt navn på vedlagt faktura/kvittering eller lignende. Ikke overskriv tidligere måneder.</a:t>
          </a:r>
        </a:p>
        <a:p>
          <a:pPr algn="ctr"/>
          <a:endParaRPr lang="nb-NO" sz="1100" b="0" baseline="0"/>
        </a:p>
        <a:p>
          <a:pPr algn="ctr"/>
          <a:r>
            <a:rPr lang="nb-NO" sz="1100" b="0" baseline="0"/>
            <a:t>For elektrisitet og fjernvarme fylles det inn forbruk fra strømregning/fjernvarmefaktura. For andre energibærere fylles det inn total </a:t>
          </a:r>
          <a:r>
            <a:rPr lang="nb-NO" sz="1100" b="0" baseline="0">
              <a:solidFill>
                <a:sysClr val="windowText" lastClr="000000"/>
              </a:solidFill>
            </a:rPr>
            <a:t>mengde drivstoff levert på </a:t>
          </a:r>
          <a:r>
            <a:rPr lang="nb-NO" sz="1100" b="0" u="sng" baseline="0">
              <a:solidFill>
                <a:sysClr val="windowText" lastClr="000000"/>
              </a:solidFill>
            </a:rPr>
            <a:t>nye</a:t>
          </a:r>
          <a:r>
            <a:rPr lang="nb-NO" sz="1100" b="0" u="none" baseline="0">
              <a:solidFill>
                <a:sysClr val="windowText" lastClr="000000"/>
              </a:solidFill>
            </a:rPr>
            <a:t> tanker gjeldende måned. Er det ikke levert drivstoff gjeldende måned trenger det ikke fylles inn noe.</a:t>
          </a:r>
        </a:p>
        <a:p>
          <a:pPr algn="ctr"/>
          <a:endParaRPr lang="nb-NO" sz="1100" b="0" u="none" baseline="0">
            <a:solidFill>
              <a:sysClr val="windowText" lastClr="000000"/>
            </a:solidFill>
          </a:endParaRPr>
        </a:p>
        <a:p>
          <a:endParaRPr lang="nb-NO">
            <a:effectLst/>
          </a:endParaRPr>
        </a:p>
        <a:p>
          <a:pPr eaLnBrk="1" fontAlgn="auto" latinLnBrk="0" hangingPunct="1"/>
          <a:r>
            <a:rPr lang="nb-NO" sz="1100" b="1" u="sng">
              <a:solidFill>
                <a:schemeClr val="tx1"/>
              </a:solidFill>
              <a:effectLst/>
              <a:latin typeface="+mn-lt"/>
              <a:ea typeface="+mn-ea"/>
              <a:cs typeface="+mn-cs"/>
            </a:rPr>
            <a:t>NB: </a:t>
          </a:r>
          <a:r>
            <a:rPr lang="nb-NO" sz="1100" b="0" u="sng">
              <a:solidFill>
                <a:schemeClr val="tx1"/>
              </a:solidFill>
              <a:effectLst/>
              <a:latin typeface="+mn-lt"/>
              <a:ea typeface="+mn-ea"/>
              <a:cs typeface="+mn-cs"/>
            </a:rPr>
            <a:t>Strømforbruk</a:t>
          </a:r>
          <a:r>
            <a:rPr lang="nb-NO" sz="1100" b="0" u="sng" baseline="0">
              <a:solidFill>
                <a:schemeClr val="tx1"/>
              </a:solidFill>
              <a:effectLst/>
              <a:latin typeface="+mn-lt"/>
              <a:ea typeface="+mn-ea"/>
              <a:cs typeface="+mn-cs"/>
            </a:rPr>
            <a:t> på brakkerigg og eventuelt byggtørk skal ikke inngå i mengdene.Disse føres i egen celle og trekkes automatisk ifra sammenligningen. </a:t>
          </a:r>
          <a:endParaRPr lang="nb-NO">
            <a:effectLst/>
          </a:endParaRPr>
        </a:p>
        <a:p>
          <a:pPr algn="ctr"/>
          <a:endParaRPr lang="nb-NO" sz="1100" b="0">
            <a:solidFill>
              <a:sysClr val="windowText" lastClr="000000"/>
            </a:solidFill>
          </a:endParaRPr>
        </a:p>
        <a:p>
          <a:pPr algn="ctr"/>
          <a:endParaRPr lang="nb-NO" sz="1100" b="1" u="sng"/>
        </a:p>
      </xdr:txBody>
    </xdr:sp>
    <xdr:clientData/>
  </xdr:oneCellAnchor>
  <xdr:twoCellAnchor>
    <xdr:from>
      <xdr:col>7</xdr:col>
      <xdr:colOff>536306</xdr:colOff>
      <xdr:row>34</xdr:row>
      <xdr:rowOff>82918</xdr:rowOff>
    </xdr:from>
    <xdr:to>
      <xdr:col>14</xdr:col>
      <xdr:colOff>641081</xdr:colOff>
      <xdr:row>44</xdr:row>
      <xdr:rowOff>64670</xdr:rowOff>
    </xdr:to>
    <xdr:sp macro="" textlink="">
      <xdr:nvSpPr>
        <xdr:cNvPr id="1889" name="TekstSylinder 5">
          <a:extLst>
            <a:ext uri="{FF2B5EF4-FFF2-40B4-BE49-F238E27FC236}">
              <a16:creationId xmlns:a16="http://schemas.microsoft.com/office/drawing/2014/main" id="{DE212995-BBCB-4B29-8063-D69B625B2E44}"/>
            </a:ext>
          </a:extLst>
        </xdr:cNvPr>
        <xdr:cNvSpPr txBox="1"/>
      </xdr:nvSpPr>
      <xdr:spPr>
        <a:xfrm>
          <a:off x="5870306" y="5559793"/>
          <a:ext cx="5438775" cy="1886752"/>
        </a:xfrm>
        <a:prstGeom prst="rect">
          <a:avLst/>
        </a:prstGeom>
        <a:solidFill>
          <a:srgbClr val="E2CFF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Maskin og timebruk</a:t>
          </a:r>
        </a:p>
        <a:p>
          <a:pPr algn="ctr"/>
          <a:endParaRPr lang="nb-NO" sz="1100" b="1"/>
        </a:p>
        <a:p>
          <a:pPr algn="ctr"/>
          <a:r>
            <a:rPr lang="nb-NO" sz="1100" b="1" u="sng"/>
            <a:t>Dette arket fylles inn automatisk </a:t>
          </a:r>
        </a:p>
        <a:p>
          <a:pPr algn="ctr"/>
          <a:r>
            <a:rPr lang="nb-NO" sz="1100" b="0"/>
            <a:t>Dette arket er laget for å løpende kunne se om forholde</a:t>
          </a:r>
          <a:r>
            <a:rPr lang="nb-NO" sz="1100" b="0" baseline="0"/>
            <a:t>t mellom </a:t>
          </a:r>
          <a:r>
            <a:rPr lang="nb-NO" sz="1100" b="0"/>
            <a:t>energiforbruk og timeforbruk er ca stabilt for hver maskin. </a:t>
          </a:r>
        </a:p>
        <a:p>
          <a:pPr algn="l"/>
          <a:endParaRPr lang="nb-NO" sz="1100" b="0"/>
        </a:p>
        <a:p>
          <a:pPr algn="ctr"/>
          <a:r>
            <a:rPr lang="nb-NO" sz="1100" b="0"/>
            <a:t>Grafen</a:t>
          </a:r>
          <a:r>
            <a:rPr lang="nb-NO" sz="1100" b="0" baseline="0"/>
            <a:t> </a:t>
          </a:r>
          <a:r>
            <a:rPr lang="nb-NO" sz="1100" b="0"/>
            <a:t>viser forholdstallet mellom energi brukt og timer for hver maskin gjennom prosjektet. Grafen er bassert på tabellen i samme ark.</a:t>
          </a:r>
        </a:p>
        <a:p>
          <a:pPr algn="ctr"/>
          <a:endParaRPr lang="nb-NO" sz="1100" b="0"/>
        </a:p>
        <a:p>
          <a:pPr algn="ctr"/>
          <a:r>
            <a:rPr lang="nb-NO" sz="1100" b="0"/>
            <a:t>Dersom det er store endringer</a:t>
          </a:r>
          <a:r>
            <a:rPr lang="nb-NO" sz="1100" b="0" baseline="0"/>
            <a:t> i forholdstall bør det diskuteres hvorfor </a:t>
          </a:r>
          <a:endParaRPr lang="nb-NO" sz="1100" b="0"/>
        </a:p>
      </xdr:txBody>
    </xdr:sp>
    <xdr:clientData/>
  </xdr:twoCellAnchor>
  <xdr:twoCellAnchor>
    <xdr:from>
      <xdr:col>0</xdr:col>
      <xdr:colOff>135038</xdr:colOff>
      <xdr:row>8</xdr:row>
      <xdr:rowOff>154330</xdr:rowOff>
    </xdr:from>
    <xdr:to>
      <xdr:col>7</xdr:col>
      <xdr:colOff>202557</xdr:colOff>
      <xdr:row>10</xdr:row>
      <xdr:rowOff>96456</xdr:rowOff>
    </xdr:to>
    <xdr:sp macro="" textlink="">
      <xdr:nvSpPr>
        <xdr:cNvPr id="2" name="TekstSylinder 1">
          <a:extLst>
            <a:ext uri="{FF2B5EF4-FFF2-40B4-BE49-F238E27FC236}">
              <a16:creationId xmlns:a16="http://schemas.microsoft.com/office/drawing/2014/main" id="{10D5FE8A-E761-BBB0-92CA-2C19A7F51AAF}"/>
            </a:ext>
          </a:extLst>
        </xdr:cNvPr>
        <xdr:cNvSpPr txBox="1"/>
      </xdr:nvSpPr>
      <xdr:spPr>
        <a:xfrm>
          <a:off x="1659038" y="347241"/>
          <a:ext cx="5401519" cy="327949"/>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Arkene med grønn farge skal ENTREPRENØR fylle inn data i </a:t>
          </a:r>
        </a:p>
      </xdr:txBody>
    </xdr:sp>
    <xdr:clientData/>
  </xdr:twoCellAnchor>
  <xdr:twoCellAnchor>
    <xdr:from>
      <xdr:col>7</xdr:col>
      <xdr:colOff>524671</xdr:colOff>
      <xdr:row>8</xdr:row>
      <xdr:rowOff>154330</xdr:rowOff>
    </xdr:from>
    <xdr:to>
      <xdr:col>14</xdr:col>
      <xdr:colOff>580760</xdr:colOff>
      <xdr:row>10</xdr:row>
      <xdr:rowOff>102171</xdr:rowOff>
    </xdr:to>
    <xdr:sp macro="" textlink="">
      <xdr:nvSpPr>
        <xdr:cNvPr id="4" name="TekstSylinder 3">
          <a:extLst>
            <a:ext uri="{FF2B5EF4-FFF2-40B4-BE49-F238E27FC236}">
              <a16:creationId xmlns:a16="http://schemas.microsoft.com/office/drawing/2014/main" id="{421CC48A-771B-49F0-B7F8-C184DCC1A7B8}"/>
            </a:ext>
          </a:extLst>
        </xdr:cNvPr>
        <xdr:cNvSpPr txBox="1"/>
      </xdr:nvSpPr>
      <xdr:spPr>
        <a:xfrm>
          <a:off x="7382671" y="347241"/>
          <a:ext cx="5390089" cy="333664"/>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Disse arkene fylles inn automatisk</a:t>
          </a:r>
        </a:p>
      </xdr:txBody>
    </xdr:sp>
    <xdr:clientData/>
  </xdr:twoCellAnchor>
  <xdr:oneCellAnchor>
    <xdr:from>
      <xdr:col>15</xdr:col>
      <xdr:colOff>69250</xdr:colOff>
      <xdr:row>11</xdr:row>
      <xdr:rowOff>102006</xdr:rowOff>
    </xdr:from>
    <xdr:ext cx="5385066" cy="1402943"/>
    <xdr:sp macro="" textlink="">
      <xdr:nvSpPr>
        <xdr:cNvPr id="1249" name="TekstSylinder 4">
          <a:extLst>
            <a:ext uri="{FF2B5EF4-FFF2-40B4-BE49-F238E27FC236}">
              <a16:creationId xmlns:a16="http://schemas.microsoft.com/office/drawing/2014/main" id="{5A8035E5-A05A-4603-8909-8E65CBA64CFA}"/>
            </a:ext>
          </a:extLst>
        </xdr:cNvPr>
        <xdr:cNvSpPr txBox="1"/>
      </xdr:nvSpPr>
      <xdr:spPr>
        <a:xfrm>
          <a:off x="11499250" y="2207031"/>
          <a:ext cx="5385066" cy="1402943"/>
        </a:xfrm>
        <a:prstGeom prst="rect">
          <a:avLst/>
        </a:prstGeom>
        <a:solidFill>
          <a:schemeClr val="accent5">
            <a:lumMod val="40000"/>
            <a:lumOff val="60000"/>
          </a:schemeClr>
        </a:solidFill>
        <a:ln>
          <a:solidFill>
            <a:schemeClr val="accent5"/>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b="1"/>
            <a:t>Data</a:t>
          </a:r>
        </a:p>
        <a:p>
          <a:pPr algn="ctr"/>
          <a:endParaRPr lang="nb-NO" sz="1100" b="0"/>
        </a:p>
        <a:p>
          <a:pPr algn="ctr"/>
          <a:r>
            <a:rPr lang="nb-NO" sz="1100" b="0"/>
            <a:t>Dette arket er låst og dataene</a:t>
          </a:r>
          <a:r>
            <a:rPr lang="nb-NO" sz="1100" b="0" baseline="0"/>
            <a:t> i dette arket skal kun endres av tiltakshaver! </a:t>
          </a:r>
        </a:p>
        <a:p>
          <a:pPr algn="ctr"/>
          <a:endParaRPr lang="nb-NO" sz="1100" b="0" baseline="0"/>
        </a:p>
        <a:p>
          <a:pPr algn="ctr"/>
          <a:r>
            <a:rPr lang="nb-NO" sz="1100" b="1" baseline="0"/>
            <a:t>Det skal rapporteres på maskiner og kjøretøy som benytter avgiftsfri disel (anleggsdiesel). Det er derfor ikke lagt opp til rapportering på kjøretøy som benytter diesel med veibruksagift</a:t>
          </a:r>
          <a:endParaRPr lang="nb-NO" sz="1100" b="1"/>
        </a:p>
        <a:p>
          <a:pPr algn="l"/>
          <a:endParaRPr lang="nb-NO" sz="1100" b="1"/>
        </a:p>
      </xdr:txBody>
    </xdr:sp>
    <xdr:clientData/>
  </xdr:oneCellAnchor>
  <xdr:twoCellAnchor>
    <xdr:from>
      <xdr:col>15</xdr:col>
      <xdr:colOff>53434</xdr:colOff>
      <xdr:row>8</xdr:row>
      <xdr:rowOff>136689</xdr:rowOff>
    </xdr:from>
    <xdr:to>
      <xdr:col>22</xdr:col>
      <xdr:colOff>109523</xdr:colOff>
      <xdr:row>10</xdr:row>
      <xdr:rowOff>84530</xdr:rowOff>
    </xdr:to>
    <xdr:sp macro="" textlink="">
      <xdr:nvSpPr>
        <xdr:cNvPr id="6" name="TekstSylinder 5">
          <a:extLst>
            <a:ext uri="{FF2B5EF4-FFF2-40B4-BE49-F238E27FC236}">
              <a16:creationId xmlns:a16="http://schemas.microsoft.com/office/drawing/2014/main" id="{0F9956C7-3FA7-40FD-81AF-A3FC547D26C4}"/>
            </a:ext>
          </a:extLst>
        </xdr:cNvPr>
        <xdr:cNvSpPr txBox="1"/>
      </xdr:nvSpPr>
      <xdr:spPr>
        <a:xfrm>
          <a:off x="12245434" y="337215"/>
          <a:ext cx="5390089" cy="328841"/>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Disse arkene er</a:t>
          </a:r>
          <a:r>
            <a:rPr lang="nb-NO" sz="1100" b="1" baseline="0"/>
            <a:t> bare for informasjon</a:t>
          </a:r>
          <a:endParaRPr lang="nb-NO" sz="1100" b="1"/>
        </a:p>
      </xdr:txBody>
    </xdr:sp>
    <xdr:clientData/>
  </xdr:twoCellAnchor>
  <xdr:twoCellAnchor>
    <xdr:from>
      <xdr:col>7</xdr:col>
      <xdr:colOff>655320</xdr:colOff>
      <xdr:row>1</xdr:row>
      <xdr:rowOff>22860</xdr:rowOff>
    </xdr:from>
    <xdr:to>
      <xdr:col>14</xdr:col>
      <xdr:colOff>270510</xdr:colOff>
      <xdr:row>8</xdr:row>
      <xdr:rowOff>40005</xdr:rowOff>
    </xdr:to>
    <xdr:sp macro="" textlink="">
      <xdr:nvSpPr>
        <xdr:cNvPr id="1216" name="TekstSylinder 4">
          <a:extLst>
            <a:ext uri="{FF2B5EF4-FFF2-40B4-BE49-F238E27FC236}">
              <a16:creationId xmlns:a16="http://schemas.microsoft.com/office/drawing/2014/main" id="{10F79AA6-8F71-4D8F-BA69-5478BDB1E278}"/>
            </a:ext>
          </a:extLst>
        </xdr:cNvPr>
        <xdr:cNvSpPr txBox="1"/>
      </xdr:nvSpPr>
      <xdr:spPr>
        <a:xfrm>
          <a:off x="5989320" y="411480"/>
          <a:ext cx="4949190" cy="117538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Tekst</a:t>
          </a:r>
          <a:r>
            <a:rPr lang="nb-NO" sz="1100" b="1" baseline="0"/>
            <a:t> fra klima og miljøkrav</a:t>
          </a:r>
        </a:p>
        <a:p>
          <a:pPr algn="ctr"/>
          <a:endParaRPr lang="nb-NO" sz="1100" baseline="0"/>
        </a:p>
        <a:p>
          <a:pPr algn="ctr"/>
          <a:r>
            <a:rPr lang="nb-NO" sz="1100" i="0">
              <a:solidFill>
                <a:schemeClr val="dk1"/>
              </a:solidFill>
              <a:effectLst/>
              <a:latin typeface="+mn-lt"/>
              <a:ea typeface="+mn-ea"/>
              <a:cs typeface="+mn-cs"/>
            </a:rPr>
            <a:t>Dette rapporteringsskjemaet</a:t>
          </a:r>
          <a:r>
            <a:rPr lang="nb-NO" sz="1100" i="0" baseline="0">
              <a:solidFill>
                <a:schemeClr val="dk1"/>
              </a:solidFill>
              <a:effectLst/>
              <a:latin typeface="+mn-lt"/>
              <a:ea typeface="+mn-ea"/>
              <a:cs typeface="+mn-cs"/>
            </a:rPr>
            <a:t> </a:t>
          </a:r>
          <a:r>
            <a:rPr lang="nb-NO" sz="1100" i="0">
              <a:solidFill>
                <a:schemeClr val="dk1"/>
              </a:solidFill>
              <a:effectLst/>
              <a:latin typeface="+mn-lt"/>
              <a:ea typeface="+mn-ea"/>
              <a:cs typeface="+mn-cs"/>
            </a:rPr>
            <a:t>omfatter alle maskiner og alt utstyr som benyttes på byggherrens byggeplasser eller anleggsområder, eksklusive brakkeriggen, byggevarme og veiegående transport med minst et endepunkt utenfor anleggsområdet.</a:t>
          </a:r>
          <a:r>
            <a:rPr lang="nb-NO" sz="1100" i="0" baseline="0">
              <a:solidFill>
                <a:schemeClr val="dk1"/>
              </a:solidFill>
              <a:effectLst/>
              <a:latin typeface="+mn-lt"/>
              <a:ea typeface="+mn-ea"/>
              <a:cs typeface="+mn-cs"/>
            </a:rPr>
            <a:t> Brakkerigg og byggvarme </a:t>
          </a:r>
          <a:endParaRPr lang="nb-NO">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572928</xdr:colOff>
      <xdr:row>19</xdr:row>
      <xdr:rowOff>89789</xdr:rowOff>
    </xdr:from>
    <xdr:to>
      <xdr:col>11</xdr:col>
      <xdr:colOff>101726</xdr:colOff>
      <xdr:row>57</xdr:row>
      <xdr:rowOff>179179</xdr:rowOff>
    </xdr:to>
    <xdr:graphicFrame macro="">
      <xdr:nvGraphicFramePr>
        <xdr:cNvPr id="26" name="Diagram 5">
          <a:extLst>
            <a:ext uri="{FF2B5EF4-FFF2-40B4-BE49-F238E27FC236}">
              <a16:creationId xmlns:a16="http://schemas.microsoft.com/office/drawing/2014/main" id="{F6F865E6-436F-8037-6C29-7BD3AA7F9B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588818</xdr:colOff>
      <xdr:row>22</xdr:row>
      <xdr:rowOff>193222</xdr:rowOff>
    </xdr:from>
    <xdr:to>
      <xdr:col>30</xdr:col>
      <xdr:colOff>227061</xdr:colOff>
      <xdr:row>50</xdr:row>
      <xdr:rowOff>144607</xdr:rowOff>
    </xdr:to>
    <xdr:graphicFrame macro="">
      <xdr:nvGraphicFramePr>
        <xdr:cNvPr id="38" name="Diagram 6">
          <a:extLst>
            <a:ext uri="{FF2B5EF4-FFF2-40B4-BE49-F238E27FC236}">
              <a16:creationId xmlns:a16="http://schemas.microsoft.com/office/drawing/2014/main" id="{40EB9A9E-EEE8-47E0-A299-6F43919055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145430</xdr:colOff>
      <xdr:row>19</xdr:row>
      <xdr:rowOff>117973</xdr:rowOff>
    </xdr:from>
    <xdr:to>
      <xdr:col>22</xdr:col>
      <xdr:colOff>952500</xdr:colOff>
      <xdr:row>58</xdr:row>
      <xdr:rowOff>928</xdr:rowOff>
    </xdr:to>
    <xdr:graphicFrame macro="">
      <xdr:nvGraphicFramePr>
        <xdr:cNvPr id="27" name="Diagram 1">
          <a:extLst>
            <a:ext uri="{FF2B5EF4-FFF2-40B4-BE49-F238E27FC236}">
              <a16:creationId xmlns:a16="http://schemas.microsoft.com/office/drawing/2014/main" id="{1447F614-CCE1-46B1-BB7A-7F3172E02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30</xdr:col>
      <xdr:colOff>557606</xdr:colOff>
      <xdr:row>12</xdr:row>
      <xdr:rowOff>207473</xdr:rowOff>
    </xdr:from>
    <xdr:ext cx="2684528" cy="1642373"/>
    <xdr:sp macro="" textlink="">
      <xdr:nvSpPr>
        <xdr:cNvPr id="2" name="TekstSylinder 1">
          <a:extLst>
            <a:ext uri="{FF2B5EF4-FFF2-40B4-BE49-F238E27FC236}">
              <a16:creationId xmlns:a16="http://schemas.microsoft.com/office/drawing/2014/main" id="{B1777C09-CB45-3DCE-C40A-D58F3BA336C6}"/>
            </a:ext>
          </a:extLst>
        </xdr:cNvPr>
        <xdr:cNvSpPr txBox="1"/>
      </xdr:nvSpPr>
      <xdr:spPr>
        <a:xfrm rot="10800000" flipH="1" flipV="1">
          <a:off x="22655606" y="3203518"/>
          <a:ext cx="2684528" cy="1642373"/>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100">
              <a:solidFill>
                <a:schemeClr val="accent2"/>
              </a:solidFill>
            </a:rPr>
            <a:t>Her</a:t>
          </a:r>
          <a:r>
            <a:rPr lang="nb-NO" sz="1100" baseline="0">
              <a:solidFill>
                <a:schemeClr val="accent2"/>
              </a:solidFill>
            </a:rPr>
            <a:t> fylles den opprinnelige kontraktfestde prosentandelen inn som referanse for det løpende forbruket. </a:t>
          </a:r>
        </a:p>
        <a:p>
          <a:endParaRPr lang="nb-NO" sz="1100" baseline="0">
            <a:solidFill>
              <a:schemeClr val="accent2"/>
            </a:solidFill>
          </a:endParaRPr>
        </a:p>
        <a:p>
          <a:r>
            <a:rPr lang="nb-NO" sz="1100" baseline="0">
              <a:solidFill>
                <a:schemeClr val="accent2"/>
              </a:solidFill>
            </a:rPr>
            <a:t>Dersom det gjøres endringer i prosentandelen underveis i prosjektet oppdateres det i boksene under. Legg alltid inn i en ny boks og la tidligere verdier stå for historikken. </a:t>
          </a:r>
          <a:endParaRPr lang="nb-NO" sz="1100">
            <a:solidFill>
              <a:schemeClr val="accent2"/>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xdr:col>
      <xdr:colOff>238569</xdr:colOff>
      <xdr:row>2</xdr:row>
      <xdr:rowOff>75755</xdr:rowOff>
    </xdr:from>
    <xdr:to>
      <xdr:col>22</xdr:col>
      <xdr:colOff>472168</xdr:colOff>
      <xdr:row>51</xdr:row>
      <xdr:rowOff>92529</xdr:rowOff>
    </xdr:to>
    <xdr:graphicFrame macro="">
      <xdr:nvGraphicFramePr>
        <xdr:cNvPr id="3" name="Diagram 5">
          <a:extLst>
            <a:ext uri="{FF2B5EF4-FFF2-40B4-BE49-F238E27FC236}">
              <a16:creationId xmlns:a16="http://schemas.microsoft.com/office/drawing/2014/main" id="{96E8917C-CD5E-9BF4-AB97-2492697C764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2</xdr:col>
      <xdr:colOff>627529</xdr:colOff>
      <xdr:row>16</xdr:row>
      <xdr:rowOff>81803</xdr:rowOff>
    </xdr:from>
    <xdr:ext cx="5572125" cy="853441"/>
    <xdr:sp macro="" textlink="">
      <xdr:nvSpPr>
        <xdr:cNvPr id="2" name="TekstSylinder 4">
          <a:extLst>
            <a:ext uri="{FF2B5EF4-FFF2-40B4-BE49-F238E27FC236}">
              <a16:creationId xmlns:a16="http://schemas.microsoft.com/office/drawing/2014/main" id="{25E431B6-974B-4ED8-BDB2-ECB7C223A08B}"/>
            </a:ext>
          </a:extLst>
        </xdr:cNvPr>
        <xdr:cNvSpPr txBox="1"/>
      </xdr:nvSpPr>
      <xdr:spPr>
        <a:xfrm>
          <a:off x="4415117" y="3208244"/>
          <a:ext cx="5572125" cy="853441"/>
        </a:xfrm>
        <a:prstGeom prst="rect">
          <a:avLst/>
        </a:prstGeom>
        <a:solidFill>
          <a:schemeClr val="accent5">
            <a:lumMod val="40000"/>
            <a:lumOff val="60000"/>
          </a:schemeClr>
        </a:solidFill>
        <a:ln>
          <a:solidFill>
            <a:schemeClr val="accent5"/>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b="1"/>
            <a:t>Data</a:t>
          </a:r>
        </a:p>
        <a:p>
          <a:pPr algn="ctr"/>
          <a:endParaRPr lang="nb-NO" sz="1100" b="0"/>
        </a:p>
        <a:p>
          <a:pPr algn="ctr"/>
          <a:r>
            <a:rPr lang="nb-NO" sz="1100" b="0"/>
            <a:t>Dette arket er låst og dataene</a:t>
          </a:r>
          <a:r>
            <a:rPr lang="nb-NO" sz="1100" b="0" baseline="0"/>
            <a:t> i dette arket skal kun endres av tiltakshaver! </a:t>
          </a:r>
          <a:endParaRPr lang="nb-NO" sz="1100" b="0"/>
        </a:p>
        <a:p>
          <a:pPr algn="l"/>
          <a:endParaRPr lang="nb-NO" sz="1100" b="1"/>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7688A6-FBC0-4822-9FFB-8E4E8D941653}" name="Tabell2" displayName="Tabell2" ref="C57:D77" totalsRowShown="0" headerRowDxfId="4" headerRowBorderDxfId="3" tableBorderDxfId="2">
  <autoFilter ref="C57:D77" xr:uid="{017688A6-FBC0-4822-9FFB-8E4E8D941653}"/>
  <tableColumns count="2">
    <tableColumn id="1" xr3:uid="{C4B6AA00-28DD-4875-B9BF-3F0B9CD3F2C2}" name="Kolonne1" dataDxfId="1">
      <calculatedColumnFormula>'Maskinbruk - Fylles inn'!B7</calculatedColumnFormula>
    </tableColumn>
    <tableColumn id="2" xr3:uid="{4370326E-0092-48DC-86B9-F2E43E6E57BE}" name="Kolonne2" dataDxfId="0">
      <calculatedColumnFormula>'Maskinbruk - Fylles inn'!E7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comments" Target="../comments4.xml"/><Relationship Id="rId4" Type="http://schemas.openxmlformats.org/officeDocument/2006/relationships/table" Target="../tables/table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39A2-8BBA-44AB-A40A-CEEC680779C0}">
  <sheetPr>
    <tabColor theme="8" tint="0.39997558519241921"/>
  </sheetPr>
  <dimension ref="B4:AC36"/>
  <sheetViews>
    <sheetView workbookViewId="0"/>
  </sheetViews>
  <sheetFormatPr baseColWidth="10" defaultColWidth="11.453125" defaultRowHeight="15.5" x14ac:dyDescent="0.35"/>
  <cols>
    <col min="1" max="1" width="11.453125" style="6"/>
    <col min="2" max="2" width="30.81640625" style="6" customWidth="1"/>
    <col min="3" max="3" width="21.1796875" style="6" customWidth="1"/>
    <col min="4" max="4" width="32.81640625" style="6" customWidth="1"/>
    <col min="5" max="28" width="13.81640625" style="6" customWidth="1"/>
    <col min="29" max="29" width="11.453125" style="6" customWidth="1"/>
    <col min="30" max="16384" width="11.453125" style="6"/>
  </cols>
  <sheetData>
    <row r="4" spans="2:29" ht="30" customHeight="1" x14ac:dyDescent="0.35">
      <c r="B4" s="190" t="s">
        <v>0</v>
      </c>
      <c r="C4" s="190" t="s">
        <v>1</v>
      </c>
      <c r="D4" s="190" t="s">
        <v>2</v>
      </c>
      <c r="E4" s="186" t="s">
        <v>3</v>
      </c>
      <c r="F4" s="187"/>
      <c r="G4" s="187"/>
      <c r="H4" s="187"/>
      <c r="I4" s="187"/>
      <c r="J4" s="187"/>
      <c r="K4" s="187"/>
      <c r="L4" s="187"/>
      <c r="M4" s="187"/>
      <c r="N4" s="187"/>
      <c r="O4" s="187"/>
      <c r="P4" s="187"/>
      <c r="Q4" s="187"/>
      <c r="R4" s="187"/>
      <c r="S4" s="187"/>
      <c r="T4" s="187"/>
      <c r="U4" s="187"/>
      <c r="V4" s="187"/>
      <c r="W4" s="187"/>
      <c r="X4" s="187"/>
      <c r="Y4" s="187"/>
      <c r="Z4" s="187"/>
      <c r="AA4" s="187"/>
      <c r="AB4" s="187"/>
      <c r="AC4" s="188"/>
    </row>
    <row r="5" spans="2:29" x14ac:dyDescent="0.35">
      <c r="B5" s="191"/>
      <c r="C5" s="191"/>
      <c r="D5" s="191"/>
      <c r="E5" s="192" t="s">
        <v>4</v>
      </c>
      <c r="F5" s="193"/>
      <c r="G5" s="193"/>
      <c r="H5" s="193"/>
      <c r="I5" s="193"/>
      <c r="J5" s="193"/>
      <c r="K5" s="193"/>
      <c r="L5" s="193"/>
      <c r="M5" s="193"/>
      <c r="N5" s="193"/>
      <c r="O5" s="193"/>
      <c r="P5" s="194"/>
      <c r="Q5" s="193" t="s">
        <v>5</v>
      </c>
      <c r="R5" s="193"/>
      <c r="S5" s="193"/>
      <c r="T5" s="193"/>
      <c r="U5" s="193"/>
      <c r="V5" s="193"/>
      <c r="W5" s="193"/>
      <c r="X5" s="193"/>
      <c r="Y5" s="193"/>
      <c r="Z5" s="193"/>
      <c r="AA5" s="193"/>
      <c r="AB5" s="194"/>
      <c r="AC5" s="189"/>
    </row>
    <row r="6" spans="2:29" x14ac:dyDescent="0.35">
      <c r="B6" s="191"/>
      <c r="C6" s="191"/>
      <c r="D6" s="191"/>
      <c r="E6" s="7" t="s">
        <v>6</v>
      </c>
      <c r="F6" s="7" t="s">
        <v>7</v>
      </c>
      <c r="G6" s="7" t="s">
        <v>8</v>
      </c>
      <c r="H6" s="7" t="s">
        <v>9</v>
      </c>
      <c r="I6" s="7" t="s">
        <v>10</v>
      </c>
      <c r="J6" s="7" t="s">
        <v>11</v>
      </c>
      <c r="K6" s="7" t="s">
        <v>12</v>
      </c>
      <c r="L6" s="7" t="s">
        <v>13</v>
      </c>
      <c r="M6" s="7" t="s">
        <v>14</v>
      </c>
      <c r="N6" s="7" t="s">
        <v>15</v>
      </c>
      <c r="O6" s="7" t="s">
        <v>16</v>
      </c>
      <c r="P6" s="7" t="s">
        <v>17</v>
      </c>
      <c r="Q6" s="7" t="s">
        <v>6</v>
      </c>
      <c r="R6" s="7" t="s">
        <v>7</v>
      </c>
      <c r="S6" s="7" t="s">
        <v>8</v>
      </c>
      <c r="T6" s="7" t="s">
        <v>9</v>
      </c>
      <c r="U6" s="7" t="s">
        <v>10</v>
      </c>
      <c r="V6" s="7" t="s">
        <v>11</v>
      </c>
      <c r="W6" s="7" t="s">
        <v>12</v>
      </c>
      <c r="X6" s="7" t="s">
        <v>13</v>
      </c>
      <c r="Y6" s="7" t="s">
        <v>14</v>
      </c>
      <c r="Z6" s="7" t="s">
        <v>15</v>
      </c>
      <c r="AA6" s="7" t="s">
        <v>16</v>
      </c>
      <c r="AB6" s="7" t="s">
        <v>17</v>
      </c>
      <c r="AC6" s="189"/>
    </row>
    <row r="7" spans="2:29" x14ac:dyDescent="0.35">
      <c r="B7" s="8" t="e">
        <f>IF(ISBLANK(#REF!)," ",#REF!)</f>
        <v>#REF!</v>
      </c>
      <c r="C7" s="8" t="e">
        <f>IF(ISBLANK(#REF!)," ",#REF!)</f>
        <v>#REF!</v>
      </c>
      <c r="D7" s="8" t="e">
        <f>IF(ISBLANK(#REF!)," ",#REF!)</f>
        <v>#REF!</v>
      </c>
      <c r="E7" s="8" t="e">
        <f>IF(ISBLANK(#REF!)," ",#REF!)</f>
        <v>#REF!</v>
      </c>
      <c r="F7" s="8" t="e">
        <f>IF(ISBLANK(#REF!)," ",#REF!)</f>
        <v>#REF!</v>
      </c>
      <c r="G7" s="8" t="e">
        <f>IF(ISBLANK(#REF!)," ",#REF!)</f>
        <v>#REF!</v>
      </c>
      <c r="H7" s="8" t="e">
        <f>IF(ISBLANK(#REF!)," ",#REF!)</f>
        <v>#REF!</v>
      </c>
      <c r="I7" s="8" t="e">
        <f>IF(ISBLANK(#REF!)," ",#REF!)</f>
        <v>#REF!</v>
      </c>
      <c r="J7" s="8" t="e">
        <f>IF(ISBLANK(#REF!)," ",#REF!)</f>
        <v>#REF!</v>
      </c>
      <c r="K7" s="8" t="e">
        <f>IF(ISBLANK(#REF!)," ",#REF!)</f>
        <v>#REF!</v>
      </c>
      <c r="L7" s="8" t="e">
        <f>IF(ISBLANK(#REF!)," ",#REF!)</f>
        <v>#REF!</v>
      </c>
      <c r="M7" s="8" t="e">
        <f>IF(ISBLANK(#REF!)," ",#REF!)</f>
        <v>#REF!</v>
      </c>
      <c r="N7" s="8" t="e">
        <f>IF(ISBLANK(#REF!)," ",#REF!)</f>
        <v>#REF!</v>
      </c>
      <c r="O7" s="8" t="e">
        <f>IF(ISBLANK(#REF!)," ",#REF!)</f>
        <v>#REF!</v>
      </c>
      <c r="P7" s="8" t="e">
        <f>IF(ISBLANK(#REF!)," ",#REF!)</f>
        <v>#REF!</v>
      </c>
      <c r="Q7" s="8" t="e">
        <f>IF(ISBLANK(#REF!)," ",#REF!)</f>
        <v>#REF!</v>
      </c>
      <c r="R7" s="8" t="e">
        <f>IF(ISBLANK(#REF!)," ",#REF!)</f>
        <v>#REF!</v>
      </c>
      <c r="S7" s="8" t="e">
        <f>IF(ISBLANK(#REF!)," ",#REF!)</f>
        <v>#REF!</v>
      </c>
      <c r="T7" s="8" t="e">
        <f>IF(ISBLANK(#REF!)," ",#REF!)</f>
        <v>#REF!</v>
      </c>
      <c r="U7" s="8" t="e">
        <f>IF(ISBLANK(#REF!)," ",#REF!)</f>
        <v>#REF!</v>
      </c>
      <c r="V7" s="8" t="e">
        <f>IF(ISBLANK(#REF!)," ",#REF!)</f>
        <v>#REF!</v>
      </c>
      <c r="W7" s="8" t="e">
        <f>IF(ISBLANK(#REF!)," ",#REF!)</f>
        <v>#REF!</v>
      </c>
      <c r="X7" s="8" t="e">
        <f>IF(ISBLANK(#REF!)," ",#REF!)</f>
        <v>#REF!</v>
      </c>
      <c r="Y7" s="8" t="e">
        <f>IF(ISBLANK(#REF!)," ",#REF!)</f>
        <v>#REF!</v>
      </c>
      <c r="Z7" s="8" t="e">
        <f>IF(ISBLANK(#REF!)," ",#REF!)</f>
        <v>#REF!</v>
      </c>
      <c r="AA7" s="8" t="e">
        <f>IF(ISBLANK(#REF!)," ",#REF!)</f>
        <v>#REF!</v>
      </c>
      <c r="AB7" s="8" t="e">
        <f>IF(ISBLANK(#REF!)," ",#REF!)</f>
        <v>#REF!</v>
      </c>
      <c r="AC7" s="8" t="e">
        <f>IF(ISBLANK(#REF!)," ",#REF!)</f>
        <v>#REF!</v>
      </c>
    </row>
    <row r="8" spans="2:29" x14ac:dyDescent="0.35">
      <c r="B8" s="9" t="e">
        <f>IF(ISBLANK(#REF!)," ",#REF!)</f>
        <v>#REF!</v>
      </c>
      <c r="C8" s="9" t="e">
        <f>IF(ISBLANK(#REF!)," ",#REF!)</f>
        <v>#REF!</v>
      </c>
      <c r="D8" s="9" t="e">
        <f>IF(ISBLANK(#REF!)," ",#REF!)</f>
        <v>#REF!</v>
      </c>
      <c r="E8" s="9" t="e">
        <f>IF(ISBLANK(#REF!)," ",#REF!)</f>
        <v>#REF!</v>
      </c>
      <c r="F8" s="9" t="e">
        <f>IF(ISBLANK(#REF!)," ",#REF!)</f>
        <v>#REF!</v>
      </c>
      <c r="G8" s="9" t="e">
        <f>IF(ISBLANK(#REF!)," ",#REF!)</f>
        <v>#REF!</v>
      </c>
      <c r="H8" s="9" t="e">
        <f>IF(ISBLANK(#REF!)," ",#REF!)</f>
        <v>#REF!</v>
      </c>
      <c r="I8" s="9" t="e">
        <f>IF(ISBLANK(#REF!)," ",#REF!)</f>
        <v>#REF!</v>
      </c>
      <c r="J8" s="9" t="e">
        <f>IF(ISBLANK(#REF!)," ",#REF!)</f>
        <v>#REF!</v>
      </c>
      <c r="K8" s="9" t="e">
        <f>IF(ISBLANK(#REF!)," ",#REF!)</f>
        <v>#REF!</v>
      </c>
      <c r="L8" s="9" t="e">
        <f>IF(ISBLANK(#REF!)," ",#REF!)</f>
        <v>#REF!</v>
      </c>
      <c r="M8" s="9" t="e">
        <f>IF(ISBLANK(#REF!)," ",#REF!)</f>
        <v>#REF!</v>
      </c>
      <c r="N8" s="9" t="e">
        <f>IF(ISBLANK(#REF!)," ",#REF!)</f>
        <v>#REF!</v>
      </c>
      <c r="O8" s="9" t="e">
        <f>IF(ISBLANK(#REF!)," ",#REF!)</f>
        <v>#REF!</v>
      </c>
      <c r="P8" s="9" t="e">
        <f>IF(ISBLANK(#REF!)," ",#REF!)</f>
        <v>#REF!</v>
      </c>
      <c r="Q8" s="9" t="e">
        <f>IF(ISBLANK(#REF!)," ",#REF!)</f>
        <v>#REF!</v>
      </c>
      <c r="R8" s="9" t="e">
        <f>IF(ISBLANK(#REF!)," ",#REF!)</f>
        <v>#REF!</v>
      </c>
      <c r="S8" s="9" t="e">
        <f>IF(ISBLANK(#REF!)," ",#REF!)</f>
        <v>#REF!</v>
      </c>
      <c r="T8" s="9" t="e">
        <f>IF(ISBLANK(#REF!)," ",#REF!)</f>
        <v>#REF!</v>
      </c>
      <c r="U8" s="9" t="e">
        <f>IF(ISBLANK(#REF!)," ",#REF!)</f>
        <v>#REF!</v>
      </c>
      <c r="V8" s="9" t="e">
        <f>IF(ISBLANK(#REF!)," ",#REF!)</f>
        <v>#REF!</v>
      </c>
      <c r="W8" s="9" t="e">
        <f>IF(ISBLANK(#REF!)," ",#REF!)</f>
        <v>#REF!</v>
      </c>
      <c r="X8" s="9" t="e">
        <f>IF(ISBLANK(#REF!)," ",#REF!)</f>
        <v>#REF!</v>
      </c>
      <c r="Y8" s="9" t="e">
        <f>IF(ISBLANK(#REF!)," ",#REF!)</f>
        <v>#REF!</v>
      </c>
      <c r="Z8" s="9" t="e">
        <f>IF(ISBLANK(#REF!)," ",#REF!)</f>
        <v>#REF!</v>
      </c>
      <c r="AA8" s="9" t="e">
        <f>IF(ISBLANK(#REF!)," ",#REF!)</f>
        <v>#REF!</v>
      </c>
      <c r="AB8" s="9" t="e">
        <f>IF(ISBLANK(#REF!)," ",#REF!)</f>
        <v>#REF!</v>
      </c>
      <c r="AC8" s="9" t="e">
        <f>IF(ISBLANK(#REF!)," ",#REF!)</f>
        <v>#REF!</v>
      </c>
    </row>
    <row r="9" spans="2:29" x14ac:dyDescent="0.35">
      <c r="B9" s="8" t="e">
        <f>IF(ISBLANK(#REF!)," ",#REF!)</f>
        <v>#REF!</v>
      </c>
      <c r="C9" s="8" t="e">
        <f>IF(ISBLANK(#REF!)," ",#REF!)</f>
        <v>#REF!</v>
      </c>
      <c r="D9" s="8" t="e">
        <f>IF(ISBLANK(#REF!)," ",#REF!)</f>
        <v>#REF!</v>
      </c>
      <c r="E9" s="8" t="e">
        <f>IF(ISBLANK(#REF!)," ",#REF!)</f>
        <v>#REF!</v>
      </c>
      <c r="F9" s="8" t="e">
        <f>IF(ISBLANK(#REF!)," ",#REF!)</f>
        <v>#REF!</v>
      </c>
      <c r="G9" s="8" t="e">
        <f>IF(ISBLANK(#REF!)," ",#REF!)</f>
        <v>#REF!</v>
      </c>
      <c r="H9" s="8" t="e">
        <f>IF(ISBLANK(#REF!)," ",#REF!)</f>
        <v>#REF!</v>
      </c>
      <c r="I9" s="8" t="e">
        <f>IF(ISBLANK(#REF!)," ",#REF!)</f>
        <v>#REF!</v>
      </c>
      <c r="J9" s="8" t="e">
        <f>IF(ISBLANK(#REF!)," ",#REF!)</f>
        <v>#REF!</v>
      </c>
      <c r="K9" s="8" t="e">
        <f>IF(ISBLANK(#REF!)," ",#REF!)</f>
        <v>#REF!</v>
      </c>
      <c r="L9" s="8" t="e">
        <f>IF(ISBLANK(#REF!)," ",#REF!)</f>
        <v>#REF!</v>
      </c>
      <c r="M9" s="8" t="e">
        <f>IF(ISBLANK(#REF!)," ",#REF!)</f>
        <v>#REF!</v>
      </c>
      <c r="N9" s="8" t="e">
        <f>IF(ISBLANK(#REF!)," ",#REF!)</f>
        <v>#REF!</v>
      </c>
      <c r="O9" s="8" t="e">
        <f>IF(ISBLANK(#REF!)," ",#REF!)</f>
        <v>#REF!</v>
      </c>
      <c r="P9" s="8" t="e">
        <f>IF(ISBLANK(#REF!)," ",#REF!)</f>
        <v>#REF!</v>
      </c>
      <c r="Q9" s="8" t="e">
        <f>IF(ISBLANK(#REF!)," ",#REF!)</f>
        <v>#REF!</v>
      </c>
      <c r="R9" s="8" t="e">
        <f>IF(ISBLANK(#REF!)," ",#REF!)</f>
        <v>#REF!</v>
      </c>
      <c r="S9" s="8" t="e">
        <f>IF(ISBLANK(#REF!)," ",#REF!)</f>
        <v>#REF!</v>
      </c>
      <c r="T9" s="8" t="e">
        <f>IF(ISBLANK(#REF!)," ",#REF!)</f>
        <v>#REF!</v>
      </c>
      <c r="U9" s="8" t="e">
        <f>IF(ISBLANK(#REF!)," ",#REF!)</f>
        <v>#REF!</v>
      </c>
      <c r="V9" s="8" t="e">
        <f>IF(ISBLANK(#REF!)," ",#REF!)</f>
        <v>#REF!</v>
      </c>
      <c r="W9" s="8" t="e">
        <f>IF(ISBLANK(#REF!)," ",#REF!)</f>
        <v>#REF!</v>
      </c>
      <c r="X9" s="8" t="e">
        <f>IF(ISBLANK(#REF!)," ",#REF!)</f>
        <v>#REF!</v>
      </c>
      <c r="Y9" s="8" t="e">
        <f>IF(ISBLANK(#REF!)," ",#REF!)</f>
        <v>#REF!</v>
      </c>
      <c r="Z9" s="8" t="e">
        <f>IF(ISBLANK(#REF!)," ",#REF!)</f>
        <v>#REF!</v>
      </c>
      <c r="AA9" s="8" t="e">
        <f>IF(ISBLANK(#REF!)," ",#REF!)</f>
        <v>#REF!</v>
      </c>
      <c r="AB9" s="8" t="e">
        <f>IF(ISBLANK(#REF!)," ",#REF!)</f>
        <v>#REF!</v>
      </c>
      <c r="AC9" s="8" t="e">
        <f>IF(ISBLANK(#REF!)," ",#REF!)</f>
        <v>#REF!</v>
      </c>
    </row>
    <row r="10" spans="2:29" x14ac:dyDescent="0.35">
      <c r="B10" s="9" t="e">
        <f>IF(ISBLANK(#REF!)," ",#REF!)</f>
        <v>#REF!</v>
      </c>
      <c r="C10" s="9" t="e">
        <f>IF(ISBLANK(#REF!)," ",#REF!)</f>
        <v>#REF!</v>
      </c>
      <c r="D10" s="9" t="e">
        <f>IF(ISBLANK(#REF!)," ",#REF!)</f>
        <v>#REF!</v>
      </c>
      <c r="E10" s="9" t="e">
        <f>IF(ISBLANK(#REF!)," ",#REF!)</f>
        <v>#REF!</v>
      </c>
      <c r="F10" s="9" t="e">
        <f>IF(ISBLANK(#REF!)," ",#REF!)</f>
        <v>#REF!</v>
      </c>
      <c r="G10" s="9" t="e">
        <f>IF(ISBLANK(#REF!)," ",#REF!)</f>
        <v>#REF!</v>
      </c>
      <c r="H10" s="9" t="e">
        <f>IF(ISBLANK(#REF!)," ",#REF!)</f>
        <v>#REF!</v>
      </c>
      <c r="I10" s="9" t="e">
        <f>IF(ISBLANK(#REF!)," ",#REF!)</f>
        <v>#REF!</v>
      </c>
      <c r="J10" s="9" t="e">
        <f>IF(ISBLANK(#REF!)," ",#REF!)</f>
        <v>#REF!</v>
      </c>
      <c r="K10" s="9" t="e">
        <f>IF(ISBLANK(#REF!)," ",#REF!)</f>
        <v>#REF!</v>
      </c>
      <c r="L10" s="9" t="e">
        <f>IF(ISBLANK(#REF!)," ",#REF!)</f>
        <v>#REF!</v>
      </c>
      <c r="M10" s="9" t="e">
        <f>IF(ISBLANK(#REF!)," ",#REF!)</f>
        <v>#REF!</v>
      </c>
      <c r="N10" s="9" t="e">
        <f>IF(ISBLANK(#REF!)," ",#REF!)</f>
        <v>#REF!</v>
      </c>
      <c r="O10" s="9" t="e">
        <f>IF(ISBLANK(#REF!)," ",#REF!)</f>
        <v>#REF!</v>
      </c>
      <c r="P10" s="9" t="e">
        <f>IF(ISBLANK(#REF!)," ",#REF!)</f>
        <v>#REF!</v>
      </c>
      <c r="Q10" s="9" t="e">
        <f>IF(ISBLANK(#REF!)," ",#REF!)</f>
        <v>#REF!</v>
      </c>
      <c r="R10" s="9" t="e">
        <f>IF(ISBLANK(#REF!)," ",#REF!)</f>
        <v>#REF!</v>
      </c>
      <c r="S10" s="9" t="e">
        <f>IF(ISBLANK(#REF!)," ",#REF!)</f>
        <v>#REF!</v>
      </c>
      <c r="T10" s="9" t="e">
        <f>IF(ISBLANK(#REF!)," ",#REF!)</f>
        <v>#REF!</v>
      </c>
      <c r="U10" s="9" t="e">
        <f>IF(ISBLANK(#REF!)," ",#REF!)</f>
        <v>#REF!</v>
      </c>
      <c r="V10" s="9" t="e">
        <f>IF(ISBLANK(#REF!)," ",#REF!)</f>
        <v>#REF!</v>
      </c>
      <c r="W10" s="9" t="e">
        <f>IF(ISBLANK(#REF!)," ",#REF!)</f>
        <v>#REF!</v>
      </c>
      <c r="X10" s="9" t="e">
        <f>IF(ISBLANK(#REF!)," ",#REF!)</f>
        <v>#REF!</v>
      </c>
      <c r="Y10" s="9" t="e">
        <f>IF(ISBLANK(#REF!)," ",#REF!)</f>
        <v>#REF!</v>
      </c>
      <c r="Z10" s="9" t="e">
        <f>IF(ISBLANK(#REF!)," ",#REF!)</f>
        <v>#REF!</v>
      </c>
      <c r="AA10" s="9" t="e">
        <f>IF(ISBLANK(#REF!)," ",#REF!)</f>
        <v>#REF!</v>
      </c>
      <c r="AB10" s="9" t="e">
        <f>IF(ISBLANK(#REF!)," ",#REF!)</f>
        <v>#REF!</v>
      </c>
      <c r="AC10" s="9" t="e">
        <f>IF(ISBLANK(#REF!)," ",#REF!)</f>
        <v>#REF!</v>
      </c>
    </row>
    <row r="11" spans="2:29" x14ac:dyDescent="0.35">
      <c r="B11" s="8" t="e">
        <f>IF(ISBLANK(#REF!)," ",#REF!)</f>
        <v>#REF!</v>
      </c>
      <c r="C11" s="8" t="e">
        <f>IF(ISBLANK(#REF!)," ",#REF!)</f>
        <v>#REF!</v>
      </c>
      <c r="D11" s="8" t="e">
        <f>IF(ISBLANK(#REF!)," ",#REF!)</f>
        <v>#REF!</v>
      </c>
      <c r="E11" s="8" t="e">
        <f>IF(ISBLANK(#REF!)," ",#REF!)</f>
        <v>#REF!</v>
      </c>
      <c r="F11" s="8" t="e">
        <f>IF(ISBLANK(#REF!)," ",#REF!)</f>
        <v>#REF!</v>
      </c>
      <c r="G11" s="8" t="e">
        <f>IF(ISBLANK(#REF!)," ",#REF!)</f>
        <v>#REF!</v>
      </c>
      <c r="H11" s="8" t="e">
        <f>IF(ISBLANK(#REF!)," ",#REF!)</f>
        <v>#REF!</v>
      </c>
      <c r="I11" s="8" t="e">
        <f>IF(ISBLANK(#REF!)," ",#REF!)</f>
        <v>#REF!</v>
      </c>
      <c r="J11" s="8" t="e">
        <f>IF(ISBLANK(#REF!)," ",#REF!)</f>
        <v>#REF!</v>
      </c>
      <c r="K11" s="8" t="e">
        <f>IF(ISBLANK(#REF!)," ",#REF!)</f>
        <v>#REF!</v>
      </c>
      <c r="L11" s="8" t="e">
        <f>IF(ISBLANK(#REF!)," ",#REF!)</f>
        <v>#REF!</v>
      </c>
      <c r="M11" s="8" t="e">
        <f>IF(ISBLANK(#REF!)," ",#REF!)</f>
        <v>#REF!</v>
      </c>
      <c r="N11" s="8" t="e">
        <f>IF(ISBLANK(#REF!)," ",#REF!)</f>
        <v>#REF!</v>
      </c>
      <c r="O11" s="8" t="e">
        <f>IF(ISBLANK(#REF!)," ",#REF!)</f>
        <v>#REF!</v>
      </c>
      <c r="P11" s="8" t="e">
        <f>IF(ISBLANK(#REF!)," ",#REF!)</f>
        <v>#REF!</v>
      </c>
      <c r="Q11" s="8" t="e">
        <f>IF(ISBLANK(#REF!)," ",#REF!)</f>
        <v>#REF!</v>
      </c>
      <c r="R11" s="8" t="e">
        <f>IF(ISBLANK(#REF!)," ",#REF!)</f>
        <v>#REF!</v>
      </c>
      <c r="S11" s="8" t="e">
        <f>IF(ISBLANK(#REF!)," ",#REF!)</f>
        <v>#REF!</v>
      </c>
      <c r="T11" s="8" t="e">
        <f>IF(ISBLANK(#REF!)," ",#REF!)</f>
        <v>#REF!</v>
      </c>
      <c r="U11" s="8" t="e">
        <f>IF(ISBLANK(#REF!)," ",#REF!)</f>
        <v>#REF!</v>
      </c>
      <c r="V11" s="8" t="e">
        <f>IF(ISBLANK(#REF!)," ",#REF!)</f>
        <v>#REF!</v>
      </c>
      <c r="W11" s="8" t="e">
        <f>IF(ISBLANK(#REF!)," ",#REF!)</f>
        <v>#REF!</v>
      </c>
      <c r="X11" s="8" t="e">
        <f>IF(ISBLANK(#REF!)," ",#REF!)</f>
        <v>#REF!</v>
      </c>
      <c r="Y11" s="8" t="e">
        <f>IF(ISBLANK(#REF!)," ",#REF!)</f>
        <v>#REF!</v>
      </c>
      <c r="Z11" s="8" t="e">
        <f>IF(ISBLANK(#REF!)," ",#REF!)</f>
        <v>#REF!</v>
      </c>
      <c r="AA11" s="8" t="e">
        <f>IF(ISBLANK(#REF!)," ",#REF!)</f>
        <v>#REF!</v>
      </c>
      <c r="AB11" s="8" t="e">
        <f>IF(ISBLANK(#REF!)," ",#REF!)</f>
        <v>#REF!</v>
      </c>
      <c r="AC11" s="8" t="e">
        <f>IF(ISBLANK(#REF!)," ",#REF!)</f>
        <v>#REF!</v>
      </c>
    </row>
    <row r="12" spans="2:29" x14ac:dyDescent="0.35">
      <c r="B12" s="9" t="e">
        <f>IF(ISBLANK(#REF!)," ",#REF!)</f>
        <v>#REF!</v>
      </c>
      <c r="C12" s="9" t="e">
        <f>IF(ISBLANK(#REF!)," ",#REF!)</f>
        <v>#REF!</v>
      </c>
      <c r="D12" s="9" t="e">
        <f>IF(ISBLANK(#REF!)," ",#REF!)</f>
        <v>#REF!</v>
      </c>
      <c r="E12" s="9" t="e">
        <f>IF(ISBLANK(#REF!)," ",#REF!)</f>
        <v>#REF!</v>
      </c>
      <c r="F12" s="9" t="e">
        <f>IF(ISBLANK(#REF!)," ",#REF!)</f>
        <v>#REF!</v>
      </c>
      <c r="G12" s="9" t="e">
        <f>IF(ISBLANK(#REF!)," ",#REF!)</f>
        <v>#REF!</v>
      </c>
      <c r="H12" s="9" t="e">
        <f>IF(ISBLANK(#REF!)," ",#REF!)</f>
        <v>#REF!</v>
      </c>
      <c r="I12" s="9" t="e">
        <f>IF(ISBLANK(#REF!)," ",#REF!)</f>
        <v>#REF!</v>
      </c>
      <c r="J12" s="9" t="e">
        <f>IF(ISBLANK(#REF!)," ",#REF!)</f>
        <v>#REF!</v>
      </c>
      <c r="K12" s="9" t="e">
        <f>IF(ISBLANK(#REF!)," ",#REF!)</f>
        <v>#REF!</v>
      </c>
      <c r="L12" s="9" t="e">
        <f>IF(ISBLANK(#REF!)," ",#REF!)</f>
        <v>#REF!</v>
      </c>
      <c r="M12" s="9" t="e">
        <f>IF(ISBLANK(#REF!)," ",#REF!)</f>
        <v>#REF!</v>
      </c>
      <c r="N12" s="9" t="e">
        <f>IF(ISBLANK(#REF!)," ",#REF!)</f>
        <v>#REF!</v>
      </c>
      <c r="O12" s="9" t="e">
        <f>IF(ISBLANK(#REF!)," ",#REF!)</f>
        <v>#REF!</v>
      </c>
      <c r="P12" s="9" t="e">
        <f>IF(ISBLANK(#REF!)," ",#REF!)</f>
        <v>#REF!</v>
      </c>
      <c r="Q12" s="9" t="e">
        <f>IF(ISBLANK(#REF!)," ",#REF!)</f>
        <v>#REF!</v>
      </c>
      <c r="R12" s="9" t="e">
        <f>IF(ISBLANK(#REF!)," ",#REF!)</f>
        <v>#REF!</v>
      </c>
      <c r="S12" s="9" t="e">
        <f>IF(ISBLANK(#REF!)," ",#REF!)</f>
        <v>#REF!</v>
      </c>
      <c r="T12" s="9" t="e">
        <f>IF(ISBLANK(#REF!)," ",#REF!)</f>
        <v>#REF!</v>
      </c>
      <c r="U12" s="9" t="e">
        <f>IF(ISBLANK(#REF!)," ",#REF!)</f>
        <v>#REF!</v>
      </c>
      <c r="V12" s="9" t="e">
        <f>IF(ISBLANK(#REF!)," ",#REF!)</f>
        <v>#REF!</v>
      </c>
      <c r="W12" s="9" t="e">
        <f>IF(ISBLANK(#REF!)," ",#REF!)</f>
        <v>#REF!</v>
      </c>
      <c r="X12" s="9" t="e">
        <f>IF(ISBLANK(#REF!)," ",#REF!)</f>
        <v>#REF!</v>
      </c>
      <c r="Y12" s="9" t="e">
        <f>IF(ISBLANK(#REF!)," ",#REF!)</f>
        <v>#REF!</v>
      </c>
      <c r="Z12" s="9" t="e">
        <f>IF(ISBLANK(#REF!)," ",#REF!)</f>
        <v>#REF!</v>
      </c>
      <c r="AA12" s="9" t="e">
        <f>IF(ISBLANK(#REF!)," ",#REF!)</f>
        <v>#REF!</v>
      </c>
      <c r="AB12" s="9" t="e">
        <f>IF(ISBLANK(#REF!)," ",#REF!)</f>
        <v>#REF!</v>
      </c>
      <c r="AC12" s="9" t="e">
        <f>IF(ISBLANK(#REF!)," ",#REF!)</f>
        <v>#REF!</v>
      </c>
    </row>
    <row r="13" spans="2:29" x14ac:dyDescent="0.35">
      <c r="B13" s="8" t="e">
        <f>IF(ISBLANK(#REF!)," ",#REF!)</f>
        <v>#REF!</v>
      </c>
      <c r="C13" s="8" t="e">
        <f>IF(ISBLANK(#REF!)," ",#REF!)</f>
        <v>#REF!</v>
      </c>
      <c r="D13" s="8" t="e">
        <f>IF(ISBLANK(#REF!)," ",#REF!)</f>
        <v>#REF!</v>
      </c>
      <c r="E13" s="8" t="e">
        <f>IF(ISBLANK(#REF!)," ",#REF!)</f>
        <v>#REF!</v>
      </c>
      <c r="F13" s="8" t="e">
        <f>IF(ISBLANK(#REF!)," ",#REF!)</f>
        <v>#REF!</v>
      </c>
      <c r="G13" s="8" t="e">
        <f>IF(ISBLANK(#REF!)," ",#REF!)</f>
        <v>#REF!</v>
      </c>
      <c r="H13" s="8" t="e">
        <f>IF(ISBLANK(#REF!)," ",#REF!)</f>
        <v>#REF!</v>
      </c>
      <c r="I13" s="8" t="e">
        <f>IF(ISBLANK(#REF!)," ",#REF!)</f>
        <v>#REF!</v>
      </c>
      <c r="J13" s="8" t="e">
        <f>IF(ISBLANK(#REF!)," ",#REF!)</f>
        <v>#REF!</v>
      </c>
      <c r="K13" s="8" t="e">
        <f>IF(ISBLANK(#REF!)," ",#REF!)</f>
        <v>#REF!</v>
      </c>
      <c r="L13" s="8" t="e">
        <f>IF(ISBLANK(#REF!)," ",#REF!)</f>
        <v>#REF!</v>
      </c>
      <c r="M13" s="8" t="e">
        <f>IF(ISBLANK(#REF!)," ",#REF!)</f>
        <v>#REF!</v>
      </c>
      <c r="N13" s="8" t="e">
        <f>IF(ISBLANK(#REF!)," ",#REF!)</f>
        <v>#REF!</v>
      </c>
      <c r="O13" s="8" t="e">
        <f>IF(ISBLANK(#REF!)," ",#REF!)</f>
        <v>#REF!</v>
      </c>
      <c r="P13" s="8" t="e">
        <f>IF(ISBLANK(#REF!)," ",#REF!)</f>
        <v>#REF!</v>
      </c>
      <c r="Q13" s="8" t="e">
        <f>IF(ISBLANK(#REF!)," ",#REF!)</f>
        <v>#REF!</v>
      </c>
      <c r="R13" s="8" t="e">
        <f>IF(ISBLANK(#REF!)," ",#REF!)</f>
        <v>#REF!</v>
      </c>
      <c r="S13" s="8" t="e">
        <f>IF(ISBLANK(#REF!)," ",#REF!)</f>
        <v>#REF!</v>
      </c>
      <c r="T13" s="8" t="e">
        <f>IF(ISBLANK(#REF!)," ",#REF!)</f>
        <v>#REF!</v>
      </c>
      <c r="U13" s="8" t="e">
        <f>IF(ISBLANK(#REF!)," ",#REF!)</f>
        <v>#REF!</v>
      </c>
      <c r="V13" s="8" t="e">
        <f>IF(ISBLANK(#REF!)," ",#REF!)</f>
        <v>#REF!</v>
      </c>
      <c r="W13" s="8" t="e">
        <f>IF(ISBLANK(#REF!)," ",#REF!)</f>
        <v>#REF!</v>
      </c>
      <c r="X13" s="8" t="e">
        <f>IF(ISBLANK(#REF!)," ",#REF!)</f>
        <v>#REF!</v>
      </c>
      <c r="Y13" s="8" t="e">
        <f>IF(ISBLANK(#REF!)," ",#REF!)</f>
        <v>#REF!</v>
      </c>
      <c r="Z13" s="8" t="e">
        <f>IF(ISBLANK(#REF!)," ",#REF!)</f>
        <v>#REF!</v>
      </c>
      <c r="AA13" s="8" t="e">
        <f>IF(ISBLANK(#REF!)," ",#REF!)</f>
        <v>#REF!</v>
      </c>
      <c r="AB13" s="8" t="e">
        <f>IF(ISBLANK(#REF!)," ",#REF!)</f>
        <v>#REF!</v>
      </c>
      <c r="AC13" s="8" t="e">
        <f>IF(ISBLANK(#REF!)," ",#REF!)</f>
        <v>#REF!</v>
      </c>
    </row>
    <row r="14" spans="2:29" x14ac:dyDescent="0.35">
      <c r="B14" s="9" t="e">
        <f>IF(ISBLANK(#REF!)," ",#REF!)</f>
        <v>#REF!</v>
      </c>
      <c r="C14" s="9" t="e">
        <f>IF(ISBLANK(#REF!)," ",#REF!)</f>
        <v>#REF!</v>
      </c>
      <c r="D14" s="9" t="e">
        <f>IF(ISBLANK(#REF!)," ",#REF!)</f>
        <v>#REF!</v>
      </c>
      <c r="E14" s="9" t="e">
        <f>IF(ISBLANK(#REF!)," ",#REF!)</f>
        <v>#REF!</v>
      </c>
      <c r="F14" s="9" t="e">
        <f>IF(ISBLANK(#REF!)," ",#REF!)</f>
        <v>#REF!</v>
      </c>
      <c r="G14" s="9" t="e">
        <f>IF(ISBLANK(#REF!)," ",#REF!)</f>
        <v>#REF!</v>
      </c>
      <c r="H14" s="9" t="e">
        <f>IF(ISBLANK(#REF!)," ",#REF!)</f>
        <v>#REF!</v>
      </c>
      <c r="I14" s="9" t="e">
        <f>IF(ISBLANK(#REF!)," ",#REF!)</f>
        <v>#REF!</v>
      </c>
      <c r="J14" s="9" t="e">
        <f>IF(ISBLANK(#REF!)," ",#REF!)</f>
        <v>#REF!</v>
      </c>
      <c r="K14" s="9" t="e">
        <f>IF(ISBLANK(#REF!)," ",#REF!)</f>
        <v>#REF!</v>
      </c>
      <c r="L14" s="9" t="e">
        <f>IF(ISBLANK(#REF!)," ",#REF!)</f>
        <v>#REF!</v>
      </c>
      <c r="M14" s="9" t="e">
        <f>IF(ISBLANK(#REF!)," ",#REF!)</f>
        <v>#REF!</v>
      </c>
      <c r="N14" s="9" t="e">
        <f>IF(ISBLANK(#REF!)," ",#REF!)</f>
        <v>#REF!</v>
      </c>
      <c r="O14" s="9" t="e">
        <f>IF(ISBLANK(#REF!)," ",#REF!)</f>
        <v>#REF!</v>
      </c>
      <c r="P14" s="9" t="e">
        <f>IF(ISBLANK(#REF!)," ",#REF!)</f>
        <v>#REF!</v>
      </c>
      <c r="Q14" s="9" t="e">
        <f>IF(ISBLANK(#REF!)," ",#REF!)</f>
        <v>#REF!</v>
      </c>
      <c r="R14" s="9" t="e">
        <f>IF(ISBLANK(#REF!)," ",#REF!)</f>
        <v>#REF!</v>
      </c>
      <c r="S14" s="9" t="e">
        <f>IF(ISBLANK(#REF!)," ",#REF!)</f>
        <v>#REF!</v>
      </c>
      <c r="T14" s="9" t="e">
        <f>IF(ISBLANK(#REF!)," ",#REF!)</f>
        <v>#REF!</v>
      </c>
      <c r="U14" s="9" t="e">
        <f>IF(ISBLANK(#REF!)," ",#REF!)</f>
        <v>#REF!</v>
      </c>
      <c r="V14" s="9" t="e">
        <f>IF(ISBLANK(#REF!)," ",#REF!)</f>
        <v>#REF!</v>
      </c>
      <c r="W14" s="9" t="e">
        <f>IF(ISBLANK(#REF!)," ",#REF!)</f>
        <v>#REF!</v>
      </c>
      <c r="X14" s="9" t="e">
        <f>IF(ISBLANK(#REF!)," ",#REF!)</f>
        <v>#REF!</v>
      </c>
      <c r="Y14" s="9" t="e">
        <f>IF(ISBLANK(#REF!)," ",#REF!)</f>
        <v>#REF!</v>
      </c>
      <c r="Z14" s="9" t="e">
        <f>IF(ISBLANK(#REF!)," ",#REF!)</f>
        <v>#REF!</v>
      </c>
      <c r="AA14" s="9" t="e">
        <f>IF(ISBLANK(#REF!)," ",#REF!)</f>
        <v>#REF!</v>
      </c>
      <c r="AB14" s="9" t="e">
        <f>IF(ISBLANK(#REF!)," ",#REF!)</f>
        <v>#REF!</v>
      </c>
      <c r="AC14" s="9" t="e">
        <f>IF(ISBLANK(#REF!)," ",#REF!)</f>
        <v>#REF!</v>
      </c>
    </row>
    <row r="15" spans="2:29" x14ac:dyDescent="0.35">
      <c r="B15" s="8" t="e">
        <f>IF(ISBLANK(#REF!)," ",#REF!)</f>
        <v>#REF!</v>
      </c>
      <c r="C15" s="8" t="e">
        <f>IF(ISBLANK(#REF!)," ",#REF!)</f>
        <v>#REF!</v>
      </c>
      <c r="D15" s="8" t="e">
        <f>IF(ISBLANK(#REF!)," ",#REF!)</f>
        <v>#REF!</v>
      </c>
      <c r="E15" s="8" t="e">
        <f>IF(ISBLANK(#REF!)," ",#REF!)</f>
        <v>#REF!</v>
      </c>
      <c r="F15" s="8" t="e">
        <f>IF(ISBLANK(#REF!)," ",#REF!)</f>
        <v>#REF!</v>
      </c>
      <c r="G15" s="8" t="e">
        <f>IF(ISBLANK(#REF!)," ",#REF!)</f>
        <v>#REF!</v>
      </c>
      <c r="H15" s="8" t="e">
        <f>IF(ISBLANK(#REF!)," ",#REF!)</f>
        <v>#REF!</v>
      </c>
      <c r="I15" s="8" t="e">
        <f>IF(ISBLANK(#REF!)," ",#REF!)</f>
        <v>#REF!</v>
      </c>
      <c r="J15" s="8" t="e">
        <f>IF(ISBLANK(#REF!)," ",#REF!)</f>
        <v>#REF!</v>
      </c>
      <c r="K15" s="8" t="e">
        <f>IF(ISBLANK(#REF!)," ",#REF!)</f>
        <v>#REF!</v>
      </c>
      <c r="L15" s="8" t="e">
        <f>IF(ISBLANK(#REF!)," ",#REF!)</f>
        <v>#REF!</v>
      </c>
      <c r="M15" s="8" t="e">
        <f>IF(ISBLANK(#REF!)," ",#REF!)</f>
        <v>#REF!</v>
      </c>
      <c r="N15" s="8" t="e">
        <f>IF(ISBLANK(#REF!)," ",#REF!)</f>
        <v>#REF!</v>
      </c>
      <c r="O15" s="8" t="e">
        <f>IF(ISBLANK(#REF!)," ",#REF!)</f>
        <v>#REF!</v>
      </c>
      <c r="P15" s="8" t="e">
        <f>IF(ISBLANK(#REF!)," ",#REF!)</f>
        <v>#REF!</v>
      </c>
      <c r="Q15" s="8" t="e">
        <f>IF(ISBLANK(#REF!)," ",#REF!)</f>
        <v>#REF!</v>
      </c>
      <c r="R15" s="8" t="e">
        <f>IF(ISBLANK(#REF!)," ",#REF!)</f>
        <v>#REF!</v>
      </c>
      <c r="S15" s="8" t="e">
        <f>IF(ISBLANK(#REF!)," ",#REF!)</f>
        <v>#REF!</v>
      </c>
      <c r="T15" s="8" t="e">
        <f>IF(ISBLANK(#REF!)," ",#REF!)</f>
        <v>#REF!</v>
      </c>
      <c r="U15" s="8" t="e">
        <f>IF(ISBLANK(#REF!)," ",#REF!)</f>
        <v>#REF!</v>
      </c>
      <c r="V15" s="8" t="e">
        <f>IF(ISBLANK(#REF!)," ",#REF!)</f>
        <v>#REF!</v>
      </c>
      <c r="W15" s="8" t="e">
        <f>IF(ISBLANK(#REF!)," ",#REF!)</f>
        <v>#REF!</v>
      </c>
      <c r="X15" s="8" t="e">
        <f>IF(ISBLANK(#REF!)," ",#REF!)</f>
        <v>#REF!</v>
      </c>
      <c r="Y15" s="8" t="e">
        <f>IF(ISBLANK(#REF!)," ",#REF!)</f>
        <v>#REF!</v>
      </c>
      <c r="Z15" s="8" t="e">
        <f>IF(ISBLANK(#REF!)," ",#REF!)</f>
        <v>#REF!</v>
      </c>
      <c r="AA15" s="8" t="e">
        <f>IF(ISBLANK(#REF!)," ",#REF!)</f>
        <v>#REF!</v>
      </c>
      <c r="AB15" s="8" t="e">
        <f>IF(ISBLANK(#REF!)," ",#REF!)</f>
        <v>#REF!</v>
      </c>
      <c r="AC15" s="8" t="e">
        <f>IF(ISBLANK(#REF!)," ",#REF!)</f>
        <v>#REF!</v>
      </c>
    </row>
    <row r="16" spans="2:29" x14ac:dyDescent="0.35">
      <c r="B16" s="9" t="e">
        <f>IF(ISBLANK(#REF!)," ",#REF!)</f>
        <v>#REF!</v>
      </c>
      <c r="C16" s="9" t="e">
        <f>IF(ISBLANK(#REF!)," ",#REF!)</f>
        <v>#REF!</v>
      </c>
      <c r="D16" s="9" t="e">
        <f>IF(ISBLANK(#REF!)," ",#REF!)</f>
        <v>#REF!</v>
      </c>
      <c r="E16" s="9" t="e">
        <f>IF(ISBLANK(#REF!)," ",#REF!)</f>
        <v>#REF!</v>
      </c>
      <c r="F16" s="9" t="e">
        <f>IF(ISBLANK(#REF!)," ",#REF!)</f>
        <v>#REF!</v>
      </c>
      <c r="G16" s="9" t="e">
        <f>IF(ISBLANK(#REF!)," ",#REF!)</f>
        <v>#REF!</v>
      </c>
      <c r="H16" s="9" t="e">
        <f>IF(ISBLANK(#REF!)," ",#REF!)</f>
        <v>#REF!</v>
      </c>
      <c r="I16" s="9" t="e">
        <f>IF(ISBLANK(#REF!)," ",#REF!)</f>
        <v>#REF!</v>
      </c>
      <c r="J16" s="9" t="e">
        <f>IF(ISBLANK(#REF!)," ",#REF!)</f>
        <v>#REF!</v>
      </c>
      <c r="K16" s="9" t="e">
        <f>IF(ISBLANK(#REF!)," ",#REF!)</f>
        <v>#REF!</v>
      </c>
      <c r="L16" s="9" t="e">
        <f>IF(ISBLANK(#REF!)," ",#REF!)</f>
        <v>#REF!</v>
      </c>
      <c r="M16" s="9" t="e">
        <f>IF(ISBLANK(#REF!)," ",#REF!)</f>
        <v>#REF!</v>
      </c>
      <c r="N16" s="9" t="e">
        <f>IF(ISBLANK(#REF!)," ",#REF!)</f>
        <v>#REF!</v>
      </c>
      <c r="O16" s="9" t="e">
        <f>IF(ISBLANK(#REF!)," ",#REF!)</f>
        <v>#REF!</v>
      </c>
      <c r="P16" s="9" t="e">
        <f>IF(ISBLANK(#REF!)," ",#REF!)</f>
        <v>#REF!</v>
      </c>
      <c r="Q16" s="9" t="e">
        <f>IF(ISBLANK(#REF!)," ",#REF!)</f>
        <v>#REF!</v>
      </c>
      <c r="R16" s="9" t="e">
        <f>IF(ISBLANK(#REF!)," ",#REF!)</f>
        <v>#REF!</v>
      </c>
      <c r="S16" s="9" t="e">
        <f>IF(ISBLANK(#REF!)," ",#REF!)</f>
        <v>#REF!</v>
      </c>
      <c r="T16" s="9" t="e">
        <f>IF(ISBLANK(#REF!)," ",#REF!)</f>
        <v>#REF!</v>
      </c>
      <c r="U16" s="9" t="e">
        <f>IF(ISBLANK(#REF!)," ",#REF!)</f>
        <v>#REF!</v>
      </c>
      <c r="V16" s="9" t="e">
        <f>IF(ISBLANK(#REF!)," ",#REF!)</f>
        <v>#REF!</v>
      </c>
      <c r="W16" s="9" t="e">
        <f>IF(ISBLANK(#REF!)," ",#REF!)</f>
        <v>#REF!</v>
      </c>
      <c r="X16" s="9" t="e">
        <f>IF(ISBLANK(#REF!)," ",#REF!)</f>
        <v>#REF!</v>
      </c>
      <c r="Y16" s="9" t="e">
        <f>IF(ISBLANK(#REF!)," ",#REF!)</f>
        <v>#REF!</v>
      </c>
      <c r="Z16" s="9" t="e">
        <f>IF(ISBLANK(#REF!)," ",#REF!)</f>
        <v>#REF!</v>
      </c>
      <c r="AA16" s="9" t="e">
        <f>IF(ISBLANK(#REF!)," ",#REF!)</f>
        <v>#REF!</v>
      </c>
      <c r="AB16" s="9" t="e">
        <f>IF(ISBLANK(#REF!)," ",#REF!)</f>
        <v>#REF!</v>
      </c>
      <c r="AC16" s="9" t="e">
        <f>IF(ISBLANK(#REF!)," ",#REF!)</f>
        <v>#REF!</v>
      </c>
    </row>
    <row r="17" spans="2:29" x14ac:dyDescent="0.35">
      <c r="B17" s="8" t="e">
        <f>IF(ISBLANK(#REF!)," ",#REF!)</f>
        <v>#REF!</v>
      </c>
      <c r="C17" s="8" t="e">
        <f>IF(ISBLANK(#REF!)," ",#REF!)</f>
        <v>#REF!</v>
      </c>
      <c r="D17" s="8" t="e">
        <f>IF(ISBLANK(#REF!)," ",#REF!)</f>
        <v>#REF!</v>
      </c>
      <c r="E17" s="8" t="e">
        <f>IF(ISBLANK(#REF!)," ",#REF!)</f>
        <v>#REF!</v>
      </c>
      <c r="F17" s="8" t="e">
        <f>IF(ISBLANK(#REF!)," ",#REF!)</f>
        <v>#REF!</v>
      </c>
      <c r="G17" s="8" t="e">
        <f>IF(ISBLANK(#REF!)," ",#REF!)</f>
        <v>#REF!</v>
      </c>
      <c r="H17" s="8" t="e">
        <f>IF(ISBLANK(#REF!)," ",#REF!)</f>
        <v>#REF!</v>
      </c>
      <c r="I17" s="8" t="e">
        <f>IF(ISBLANK(#REF!)," ",#REF!)</f>
        <v>#REF!</v>
      </c>
      <c r="J17" s="8" t="e">
        <f>IF(ISBLANK(#REF!)," ",#REF!)</f>
        <v>#REF!</v>
      </c>
      <c r="K17" s="8" t="e">
        <f>IF(ISBLANK(#REF!)," ",#REF!)</f>
        <v>#REF!</v>
      </c>
      <c r="L17" s="8" t="e">
        <f>IF(ISBLANK(#REF!)," ",#REF!)</f>
        <v>#REF!</v>
      </c>
      <c r="M17" s="8" t="e">
        <f>IF(ISBLANK(#REF!)," ",#REF!)</f>
        <v>#REF!</v>
      </c>
      <c r="N17" s="8" t="e">
        <f>IF(ISBLANK(#REF!)," ",#REF!)</f>
        <v>#REF!</v>
      </c>
      <c r="O17" s="8" t="e">
        <f>IF(ISBLANK(#REF!)," ",#REF!)</f>
        <v>#REF!</v>
      </c>
      <c r="P17" s="8" t="e">
        <f>IF(ISBLANK(#REF!)," ",#REF!)</f>
        <v>#REF!</v>
      </c>
      <c r="Q17" s="8" t="e">
        <f>IF(ISBLANK(#REF!)," ",#REF!)</f>
        <v>#REF!</v>
      </c>
      <c r="R17" s="8" t="e">
        <f>IF(ISBLANK(#REF!)," ",#REF!)</f>
        <v>#REF!</v>
      </c>
      <c r="S17" s="8" t="e">
        <f>IF(ISBLANK(#REF!)," ",#REF!)</f>
        <v>#REF!</v>
      </c>
      <c r="T17" s="8" t="e">
        <f>IF(ISBLANK(#REF!)," ",#REF!)</f>
        <v>#REF!</v>
      </c>
      <c r="U17" s="8" t="e">
        <f>IF(ISBLANK(#REF!)," ",#REF!)</f>
        <v>#REF!</v>
      </c>
      <c r="V17" s="8" t="e">
        <f>IF(ISBLANK(#REF!)," ",#REF!)</f>
        <v>#REF!</v>
      </c>
      <c r="W17" s="8" t="e">
        <f>IF(ISBLANK(#REF!)," ",#REF!)</f>
        <v>#REF!</v>
      </c>
      <c r="X17" s="8" t="e">
        <f>IF(ISBLANK(#REF!)," ",#REF!)</f>
        <v>#REF!</v>
      </c>
      <c r="Y17" s="8" t="e">
        <f>IF(ISBLANK(#REF!)," ",#REF!)</f>
        <v>#REF!</v>
      </c>
      <c r="Z17" s="8" t="e">
        <f>IF(ISBLANK(#REF!)," ",#REF!)</f>
        <v>#REF!</v>
      </c>
      <c r="AA17" s="8" t="e">
        <f>IF(ISBLANK(#REF!)," ",#REF!)</f>
        <v>#REF!</v>
      </c>
      <c r="AB17" s="8" t="e">
        <f>IF(ISBLANK(#REF!)," ",#REF!)</f>
        <v>#REF!</v>
      </c>
      <c r="AC17" s="8" t="e">
        <f>IF(ISBLANK(#REF!)," ",#REF!)</f>
        <v>#REF!</v>
      </c>
    </row>
    <row r="18" spans="2:29" x14ac:dyDescent="0.35">
      <c r="B18" s="9" t="e">
        <f>IF(ISBLANK(#REF!)," ",#REF!)</f>
        <v>#REF!</v>
      </c>
      <c r="C18" s="9" t="e">
        <f>IF(ISBLANK(#REF!)," ",#REF!)</f>
        <v>#REF!</v>
      </c>
      <c r="D18" s="9" t="e">
        <f>IF(ISBLANK(#REF!)," ",#REF!)</f>
        <v>#REF!</v>
      </c>
      <c r="E18" s="9" t="e">
        <f>IF(ISBLANK(#REF!)," ",#REF!)</f>
        <v>#REF!</v>
      </c>
      <c r="F18" s="9" t="e">
        <f>IF(ISBLANK(#REF!)," ",#REF!)</f>
        <v>#REF!</v>
      </c>
      <c r="G18" s="9" t="e">
        <f>IF(ISBLANK(#REF!)," ",#REF!)</f>
        <v>#REF!</v>
      </c>
      <c r="H18" s="9" t="e">
        <f>IF(ISBLANK(#REF!)," ",#REF!)</f>
        <v>#REF!</v>
      </c>
      <c r="I18" s="9" t="e">
        <f>IF(ISBLANK(#REF!)," ",#REF!)</f>
        <v>#REF!</v>
      </c>
      <c r="J18" s="9" t="e">
        <f>IF(ISBLANK(#REF!)," ",#REF!)</f>
        <v>#REF!</v>
      </c>
      <c r="K18" s="9" t="e">
        <f>IF(ISBLANK(#REF!)," ",#REF!)</f>
        <v>#REF!</v>
      </c>
      <c r="L18" s="9" t="e">
        <f>IF(ISBLANK(#REF!)," ",#REF!)</f>
        <v>#REF!</v>
      </c>
      <c r="M18" s="9" t="e">
        <f>IF(ISBLANK(#REF!)," ",#REF!)</f>
        <v>#REF!</v>
      </c>
      <c r="N18" s="9" t="e">
        <f>IF(ISBLANK(#REF!)," ",#REF!)</f>
        <v>#REF!</v>
      </c>
      <c r="O18" s="9" t="e">
        <f>IF(ISBLANK(#REF!)," ",#REF!)</f>
        <v>#REF!</v>
      </c>
      <c r="P18" s="9" t="e">
        <f>IF(ISBLANK(#REF!)," ",#REF!)</f>
        <v>#REF!</v>
      </c>
      <c r="Q18" s="9" t="e">
        <f>IF(ISBLANK(#REF!)," ",#REF!)</f>
        <v>#REF!</v>
      </c>
      <c r="R18" s="9" t="e">
        <f>IF(ISBLANK(#REF!)," ",#REF!)</f>
        <v>#REF!</v>
      </c>
      <c r="S18" s="9" t="e">
        <f>IF(ISBLANK(#REF!)," ",#REF!)</f>
        <v>#REF!</v>
      </c>
      <c r="T18" s="9" t="e">
        <f>IF(ISBLANK(#REF!)," ",#REF!)</f>
        <v>#REF!</v>
      </c>
      <c r="U18" s="9" t="e">
        <f>IF(ISBLANK(#REF!)," ",#REF!)</f>
        <v>#REF!</v>
      </c>
      <c r="V18" s="9" t="e">
        <f>IF(ISBLANK(#REF!)," ",#REF!)</f>
        <v>#REF!</v>
      </c>
      <c r="W18" s="9" t="e">
        <f>IF(ISBLANK(#REF!)," ",#REF!)</f>
        <v>#REF!</v>
      </c>
      <c r="X18" s="9" t="e">
        <f>IF(ISBLANK(#REF!)," ",#REF!)</f>
        <v>#REF!</v>
      </c>
      <c r="Y18" s="9" t="e">
        <f>IF(ISBLANK(#REF!)," ",#REF!)</f>
        <v>#REF!</v>
      </c>
      <c r="Z18" s="9" t="e">
        <f>IF(ISBLANK(#REF!)," ",#REF!)</f>
        <v>#REF!</v>
      </c>
      <c r="AA18" s="9" t="e">
        <f>IF(ISBLANK(#REF!)," ",#REF!)</f>
        <v>#REF!</v>
      </c>
      <c r="AB18" s="9" t="e">
        <f>IF(ISBLANK(#REF!)," ",#REF!)</f>
        <v>#REF!</v>
      </c>
      <c r="AC18" s="9" t="e">
        <f>IF(ISBLANK(#REF!)," ",#REF!)</f>
        <v>#REF!</v>
      </c>
    </row>
    <row r="19" spans="2:29" x14ac:dyDescent="0.35">
      <c r="B19" s="8" t="e">
        <f>IF(ISBLANK(#REF!)," ",#REF!)</f>
        <v>#REF!</v>
      </c>
      <c r="C19" s="8" t="e">
        <f>IF(ISBLANK(#REF!)," ",#REF!)</f>
        <v>#REF!</v>
      </c>
      <c r="D19" s="8" t="e">
        <f>IF(ISBLANK(#REF!)," ",#REF!)</f>
        <v>#REF!</v>
      </c>
      <c r="E19" s="8" t="e">
        <f>IF(ISBLANK(#REF!)," ",#REF!)</f>
        <v>#REF!</v>
      </c>
      <c r="F19" s="8" t="e">
        <f>IF(ISBLANK(#REF!)," ",#REF!)</f>
        <v>#REF!</v>
      </c>
      <c r="G19" s="8" t="e">
        <f>IF(ISBLANK(#REF!)," ",#REF!)</f>
        <v>#REF!</v>
      </c>
      <c r="H19" s="8" t="e">
        <f>IF(ISBLANK(#REF!)," ",#REF!)</f>
        <v>#REF!</v>
      </c>
      <c r="I19" s="8" t="e">
        <f>IF(ISBLANK(#REF!)," ",#REF!)</f>
        <v>#REF!</v>
      </c>
      <c r="J19" s="8" t="e">
        <f>IF(ISBLANK(#REF!)," ",#REF!)</f>
        <v>#REF!</v>
      </c>
      <c r="K19" s="8" t="e">
        <f>IF(ISBLANK(#REF!)," ",#REF!)</f>
        <v>#REF!</v>
      </c>
      <c r="L19" s="8" t="e">
        <f>IF(ISBLANK(#REF!)," ",#REF!)</f>
        <v>#REF!</v>
      </c>
      <c r="M19" s="8" t="e">
        <f>IF(ISBLANK(#REF!)," ",#REF!)</f>
        <v>#REF!</v>
      </c>
      <c r="N19" s="8" t="e">
        <f>IF(ISBLANK(#REF!)," ",#REF!)</f>
        <v>#REF!</v>
      </c>
      <c r="O19" s="8" t="e">
        <f>IF(ISBLANK(#REF!)," ",#REF!)</f>
        <v>#REF!</v>
      </c>
      <c r="P19" s="8" t="e">
        <f>IF(ISBLANK(#REF!)," ",#REF!)</f>
        <v>#REF!</v>
      </c>
      <c r="Q19" s="8" t="e">
        <f>IF(ISBLANK(#REF!)," ",#REF!)</f>
        <v>#REF!</v>
      </c>
      <c r="R19" s="8" t="e">
        <f>IF(ISBLANK(#REF!)," ",#REF!)</f>
        <v>#REF!</v>
      </c>
      <c r="S19" s="8" t="e">
        <f>IF(ISBLANK(#REF!)," ",#REF!)</f>
        <v>#REF!</v>
      </c>
      <c r="T19" s="8" t="e">
        <f>IF(ISBLANK(#REF!)," ",#REF!)</f>
        <v>#REF!</v>
      </c>
      <c r="U19" s="8" t="e">
        <f>IF(ISBLANK(#REF!)," ",#REF!)</f>
        <v>#REF!</v>
      </c>
      <c r="V19" s="8" t="e">
        <f>IF(ISBLANK(#REF!)," ",#REF!)</f>
        <v>#REF!</v>
      </c>
      <c r="W19" s="8" t="e">
        <f>IF(ISBLANK(#REF!)," ",#REF!)</f>
        <v>#REF!</v>
      </c>
      <c r="X19" s="8" t="e">
        <f>IF(ISBLANK(#REF!)," ",#REF!)</f>
        <v>#REF!</v>
      </c>
      <c r="Y19" s="8" t="e">
        <f>IF(ISBLANK(#REF!)," ",#REF!)</f>
        <v>#REF!</v>
      </c>
      <c r="Z19" s="8" t="e">
        <f>IF(ISBLANK(#REF!)," ",#REF!)</f>
        <v>#REF!</v>
      </c>
      <c r="AA19" s="8" t="e">
        <f>IF(ISBLANK(#REF!)," ",#REF!)</f>
        <v>#REF!</v>
      </c>
      <c r="AB19" s="8" t="e">
        <f>IF(ISBLANK(#REF!)," ",#REF!)</f>
        <v>#REF!</v>
      </c>
      <c r="AC19" s="8" t="e">
        <f>IF(ISBLANK(#REF!)," ",#REF!)</f>
        <v>#REF!</v>
      </c>
    </row>
    <row r="20" spans="2:29" x14ac:dyDescent="0.35">
      <c r="B20" s="9" t="e">
        <f>IF(ISBLANK(#REF!)," ",#REF!)</f>
        <v>#REF!</v>
      </c>
      <c r="C20" s="9" t="e">
        <f>IF(ISBLANK(#REF!)," ",#REF!)</f>
        <v>#REF!</v>
      </c>
      <c r="D20" s="9" t="e">
        <f>IF(ISBLANK(#REF!)," ",#REF!)</f>
        <v>#REF!</v>
      </c>
      <c r="E20" s="9" t="e">
        <f>IF(ISBLANK(#REF!)," ",#REF!)</f>
        <v>#REF!</v>
      </c>
      <c r="F20" s="9" t="e">
        <f>IF(ISBLANK(#REF!)," ",#REF!)</f>
        <v>#REF!</v>
      </c>
      <c r="G20" s="9" t="e">
        <f>IF(ISBLANK(#REF!)," ",#REF!)</f>
        <v>#REF!</v>
      </c>
      <c r="H20" s="9" t="e">
        <f>IF(ISBLANK(#REF!)," ",#REF!)</f>
        <v>#REF!</v>
      </c>
      <c r="I20" s="9" t="e">
        <f>IF(ISBLANK(#REF!)," ",#REF!)</f>
        <v>#REF!</v>
      </c>
      <c r="J20" s="9" t="e">
        <f>IF(ISBLANK(#REF!)," ",#REF!)</f>
        <v>#REF!</v>
      </c>
      <c r="K20" s="9" t="e">
        <f>IF(ISBLANK(#REF!)," ",#REF!)</f>
        <v>#REF!</v>
      </c>
      <c r="L20" s="9" t="e">
        <f>IF(ISBLANK(#REF!)," ",#REF!)</f>
        <v>#REF!</v>
      </c>
      <c r="M20" s="9" t="e">
        <f>IF(ISBLANK(#REF!)," ",#REF!)</f>
        <v>#REF!</v>
      </c>
      <c r="N20" s="9" t="e">
        <f>IF(ISBLANK(#REF!)," ",#REF!)</f>
        <v>#REF!</v>
      </c>
      <c r="O20" s="9" t="e">
        <f>IF(ISBLANK(#REF!)," ",#REF!)</f>
        <v>#REF!</v>
      </c>
      <c r="P20" s="9" t="e">
        <f>IF(ISBLANK(#REF!)," ",#REF!)</f>
        <v>#REF!</v>
      </c>
      <c r="Q20" s="9" t="e">
        <f>IF(ISBLANK(#REF!)," ",#REF!)</f>
        <v>#REF!</v>
      </c>
      <c r="R20" s="9" t="e">
        <f>IF(ISBLANK(#REF!)," ",#REF!)</f>
        <v>#REF!</v>
      </c>
      <c r="S20" s="9" t="e">
        <f>IF(ISBLANK(#REF!)," ",#REF!)</f>
        <v>#REF!</v>
      </c>
      <c r="T20" s="9" t="e">
        <f>IF(ISBLANK(#REF!)," ",#REF!)</f>
        <v>#REF!</v>
      </c>
      <c r="U20" s="9" t="e">
        <f>IF(ISBLANK(#REF!)," ",#REF!)</f>
        <v>#REF!</v>
      </c>
      <c r="V20" s="9" t="e">
        <f>IF(ISBLANK(#REF!)," ",#REF!)</f>
        <v>#REF!</v>
      </c>
      <c r="W20" s="9" t="e">
        <f>IF(ISBLANK(#REF!)," ",#REF!)</f>
        <v>#REF!</v>
      </c>
      <c r="X20" s="9" t="e">
        <f>IF(ISBLANK(#REF!)," ",#REF!)</f>
        <v>#REF!</v>
      </c>
      <c r="Y20" s="9" t="e">
        <f>IF(ISBLANK(#REF!)," ",#REF!)</f>
        <v>#REF!</v>
      </c>
      <c r="Z20" s="9" t="e">
        <f>IF(ISBLANK(#REF!)," ",#REF!)</f>
        <v>#REF!</v>
      </c>
      <c r="AA20" s="9" t="e">
        <f>IF(ISBLANK(#REF!)," ",#REF!)</f>
        <v>#REF!</v>
      </c>
      <c r="AB20" s="9" t="e">
        <f>IF(ISBLANK(#REF!)," ",#REF!)</f>
        <v>#REF!</v>
      </c>
      <c r="AC20" s="9" t="e">
        <f>IF(ISBLANK(#REF!)," ",#REF!)</f>
        <v>#REF!</v>
      </c>
    </row>
    <row r="21" spans="2:29" x14ac:dyDescent="0.35">
      <c r="B21" s="8" t="e">
        <f>IF(ISBLANK(#REF!)," ",#REF!)</f>
        <v>#REF!</v>
      </c>
      <c r="C21" s="8" t="e">
        <f>IF(ISBLANK(#REF!)," ",#REF!)</f>
        <v>#REF!</v>
      </c>
      <c r="D21" s="8" t="e">
        <f>IF(ISBLANK(#REF!)," ",#REF!)</f>
        <v>#REF!</v>
      </c>
      <c r="E21" s="8" t="e">
        <f>IF(ISBLANK(#REF!)," ",#REF!)</f>
        <v>#REF!</v>
      </c>
      <c r="F21" s="8" t="e">
        <f>IF(ISBLANK(#REF!)," ",#REF!)</f>
        <v>#REF!</v>
      </c>
      <c r="G21" s="8" t="e">
        <f>IF(ISBLANK(#REF!)," ",#REF!)</f>
        <v>#REF!</v>
      </c>
      <c r="H21" s="8" t="e">
        <f>IF(ISBLANK(#REF!)," ",#REF!)</f>
        <v>#REF!</v>
      </c>
      <c r="I21" s="8" t="e">
        <f>IF(ISBLANK(#REF!)," ",#REF!)</f>
        <v>#REF!</v>
      </c>
      <c r="J21" s="8" t="e">
        <f>IF(ISBLANK(#REF!)," ",#REF!)</f>
        <v>#REF!</v>
      </c>
      <c r="K21" s="8" t="e">
        <f>IF(ISBLANK(#REF!)," ",#REF!)</f>
        <v>#REF!</v>
      </c>
      <c r="L21" s="8" t="e">
        <f>IF(ISBLANK(#REF!)," ",#REF!)</f>
        <v>#REF!</v>
      </c>
      <c r="M21" s="8" t="e">
        <f>IF(ISBLANK(#REF!)," ",#REF!)</f>
        <v>#REF!</v>
      </c>
      <c r="N21" s="8" t="e">
        <f>IF(ISBLANK(#REF!)," ",#REF!)</f>
        <v>#REF!</v>
      </c>
      <c r="O21" s="8" t="e">
        <f>IF(ISBLANK(#REF!)," ",#REF!)</f>
        <v>#REF!</v>
      </c>
      <c r="P21" s="8" t="e">
        <f>IF(ISBLANK(#REF!)," ",#REF!)</f>
        <v>#REF!</v>
      </c>
      <c r="Q21" s="8" t="e">
        <f>IF(ISBLANK(#REF!)," ",#REF!)</f>
        <v>#REF!</v>
      </c>
      <c r="R21" s="8" t="e">
        <f>IF(ISBLANK(#REF!)," ",#REF!)</f>
        <v>#REF!</v>
      </c>
      <c r="S21" s="8" t="e">
        <f>IF(ISBLANK(#REF!)," ",#REF!)</f>
        <v>#REF!</v>
      </c>
      <c r="T21" s="8" t="e">
        <f>IF(ISBLANK(#REF!)," ",#REF!)</f>
        <v>#REF!</v>
      </c>
      <c r="U21" s="8" t="e">
        <f>IF(ISBLANK(#REF!)," ",#REF!)</f>
        <v>#REF!</v>
      </c>
      <c r="V21" s="8" t="e">
        <f>IF(ISBLANK(#REF!)," ",#REF!)</f>
        <v>#REF!</v>
      </c>
      <c r="W21" s="8" t="e">
        <f>IF(ISBLANK(#REF!)," ",#REF!)</f>
        <v>#REF!</v>
      </c>
      <c r="X21" s="8" t="e">
        <f>IF(ISBLANK(#REF!)," ",#REF!)</f>
        <v>#REF!</v>
      </c>
      <c r="Y21" s="8" t="e">
        <f>IF(ISBLANK(#REF!)," ",#REF!)</f>
        <v>#REF!</v>
      </c>
      <c r="Z21" s="8" t="e">
        <f>IF(ISBLANK(#REF!)," ",#REF!)</f>
        <v>#REF!</v>
      </c>
      <c r="AA21" s="8" t="e">
        <f>IF(ISBLANK(#REF!)," ",#REF!)</f>
        <v>#REF!</v>
      </c>
      <c r="AB21" s="8" t="e">
        <f>IF(ISBLANK(#REF!)," ",#REF!)</f>
        <v>#REF!</v>
      </c>
      <c r="AC21" s="8" t="e">
        <f>IF(ISBLANK(#REF!)," ",#REF!)</f>
        <v>#REF!</v>
      </c>
    </row>
    <row r="22" spans="2:29" x14ac:dyDescent="0.35">
      <c r="B22" s="9" t="e">
        <f>IF(ISBLANK(#REF!)," ",#REF!)</f>
        <v>#REF!</v>
      </c>
      <c r="C22" s="9" t="e">
        <f>IF(ISBLANK(#REF!)," ",#REF!)</f>
        <v>#REF!</v>
      </c>
      <c r="D22" s="9" t="e">
        <f>IF(ISBLANK(#REF!)," ",#REF!)</f>
        <v>#REF!</v>
      </c>
      <c r="E22" s="9" t="e">
        <f>IF(ISBLANK(#REF!)," ",#REF!)</f>
        <v>#REF!</v>
      </c>
      <c r="F22" s="9" t="e">
        <f>IF(ISBLANK(#REF!)," ",#REF!)</f>
        <v>#REF!</v>
      </c>
      <c r="G22" s="9" t="e">
        <f>IF(ISBLANK(#REF!)," ",#REF!)</f>
        <v>#REF!</v>
      </c>
      <c r="H22" s="9" t="e">
        <f>IF(ISBLANK(#REF!)," ",#REF!)</f>
        <v>#REF!</v>
      </c>
      <c r="I22" s="9" t="e">
        <f>IF(ISBLANK(#REF!)," ",#REF!)</f>
        <v>#REF!</v>
      </c>
      <c r="J22" s="9" t="e">
        <f>IF(ISBLANK(#REF!)," ",#REF!)</f>
        <v>#REF!</v>
      </c>
      <c r="K22" s="9" t="e">
        <f>IF(ISBLANK(#REF!)," ",#REF!)</f>
        <v>#REF!</v>
      </c>
      <c r="L22" s="9" t="e">
        <f>IF(ISBLANK(#REF!)," ",#REF!)</f>
        <v>#REF!</v>
      </c>
      <c r="M22" s="9" t="e">
        <f>IF(ISBLANK(#REF!)," ",#REF!)</f>
        <v>#REF!</v>
      </c>
      <c r="N22" s="9" t="e">
        <f>IF(ISBLANK(#REF!)," ",#REF!)</f>
        <v>#REF!</v>
      </c>
      <c r="O22" s="9" t="e">
        <f>IF(ISBLANK(#REF!)," ",#REF!)</f>
        <v>#REF!</v>
      </c>
      <c r="P22" s="9" t="e">
        <f>IF(ISBLANK(#REF!)," ",#REF!)</f>
        <v>#REF!</v>
      </c>
      <c r="Q22" s="9" t="e">
        <f>IF(ISBLANK(#REF!)," ",#REF!)</f>
        <v>#REF!</v>
      </c>
      <c r="R22" s="9" t="e">
        <f>IF(ISBLANK(#REF!)," ",#REF!)</f>
        <v>#REF!</v>
      </c>
      <c r="S22" s="9" t="e">
        <f>IF(ISBLANK(#REF!)," ",#REF!)</f>
        <v>#REF!</v>
      </c>
      <c r="T22" s="9" t="e">
        <f>IF(ISBLANK(#REF!)," ",#REF!)</f>
        <v>#REF!</v>
      </c>
      <c r="U22" s="9" t="e">
        <f>IF(ISBLANK(#REF!)," ",#REF!)</f>
        <v>#REF!</v>
      </c>
      <c r="V22" s="9" t="e">
        <f>IF(ISBLANK(#REF!)," ",#REF!)</f>
        <v>#REF!</v>
      </c>
      <c r="W22" s="9" t="e">
        <f>IF(ISBLANK(#REF!)," ",#REF!)</f>
        <v>#REF!</v>
      </c>
      <c r="X22" s="9" t="e">
        <f>IF(ISBLANK(#REF!)," ",#REF!)</f>
        <v>#REF!</v>
      </c>
      <c r="Y22" s="9" t="e">
        <f>IF(ISBLANK(#REF!)," ",#REF!)</f>
        <v>#REF!</v>
      </c>
      <c r="Z22" s="9" t="e">
        <f>IF(ISBLANK(#REF!)," ",#REF!)</f>
        <v>#REF!</v>
      </c>
      <c r="AA22" s="9" t="e">
        <f>IF(ISBLANK(#REF!)," ",#REF!)</f>
        <v>#REF!</v>
      </c>
      <c r="AB22" s="9" t="e">
        <f>IF(ISBLANK(#REF!)," ",#REF!)</f>
        <v>#REF!</v>
      </c>
      <c r="AC22" s="9" t="e">
        <f>IF(ISBLANK(#REF!)," ",#REF!)</f>
        <v>#REF!</v>
      </c>
    </row>
    <row r="23" spans="2:29" x14ac:dyDescent="0.35">
      <c r="B23" s="8" t="e">
        <f>IF(ISBLANK(#REF!)," ",#REF!)</f>
        <v>#REF!</v>
      </c>
      <c r="C23" s="8" t="e">
        <f>IF(ISBLANK(#REF!)," ",#REF!)</f>
        <v>#REF!</v>
      </c>
      <c r="D23" s="8" t="e">
        <f>IF(ISBLANK(#REF!)," ",#REF!)</f>
        <v>#REF!</v>
      </c>
      <c r="E23" s="8" t="e">
        <f>IF(ISBLANK(#REF!)," ",#REF!)</f>
        <v>#REF!</v>
      </c>
      <c r="F23" s="8" t="e">
        <f>IF(ISBLANK(#REF!)," ",#REF!)</f>
        <v>#REF!</v>
      </c>
      <c r="G23" s="8" t="e">
        <f>IF(ISBLANK(#REF!)," ",#REF!)</f>
        <v>#REF!</v>
      </c>
      <c r="H23" s="8" t="e">
        <f>IF(ISBLANK(#REF!)," ",#REF!)</f>
        <v>#REF!</v>
      </c>
      <c r="I23" s="8" t="e">
        <f>IF(ISBLANK(#REF!)," ",#REF!)</f>
        <v>#REF!</v>
      </c>
      <c r="J23" s="8" t="e">
        <f>IF(ISBLANK(#REF!)," ",#REF!)</f>
        <v>#REF!</v>
      </c>
      <c r="K23" s="8" t="e">
        <f>IF(ISBLANK(#REF!)," ",#REF!)</f>
        <v>#REF!</v>
      </c>
      <c r="L23" s="8" t="e">
        <f>IF(ISBLANK(#REF!)," ",#REF!)</f>
        <v>#REF!</v>
      </c>
      <c r="M23" s="8" t="e">
        <f>IF(ISBLANK(#REF!)," ",#REF!)</f>
        <v>#REF!</v>
      </c>
      <c r="N23" s="8" t="e">
        <f>IF(ISBLANK(#REF!)," ",#REF!)</f>
        <v>#REF!</v>
      </c>
      <c r="O23" s="8" t="e">
        <f>IF(ISBLANK(#REF!)," ",#REF!)</f>
        <v>#REF!</v>
      </c>
      <c r="P23" s="8" t="e">
        <f>IF(ISBLANK(#REF!)," ",#REF!)</f>
        <v>#REF!</v>
      </c>
      <c r="Q23" s="8" t="e">
        <f>IF(ISBLANK(#REF!)," ",#REF!)</f>
        <v>#REF!</v>
      </c>
      <c r="R23" s="8" t="e">
        <f>IF(ISBLANK(#REF!)," ",#REF!)</f>
        <v>#REF!</v>
      </c>
      <c r="S23" s="8" t="e">
        <f>IF(ISBLANK(#REF!)," ",#REF!)</f>
        <v>#REF!</v>
      </c>
      <c r="T23" s="8" t="e">
        <f>IF(ISBLANK(#REF!)," ",#REF!)</f>
        <v>#REF!</v>
      </c>
      <c r="U23" s="8" t="e">
        <f>IF(ISBLANK(#REF!)," ",#REF!)</f>
        <v>#REF!</v>
      </c>
      <c r="V23" s="8" t="e">
        <f>IF(ISBLANK(#REF!)," ",#REF!)</f>
        <v>#REF!</v>
      </c>
      <c r="W23" s="8" t="e">
        <f>IF(ISBLANK(#REF!)," ",#REF!)</f>
        <v>#REF!</v>
      </c>
      <c r="X23" s="8" t="e">
        <f>IF(ISBLANK(#REF!)," ",#REF!)</f>
        <v>#REF!</v>
      </c>
      <c r="Y23" s="8" t="e">
        <f>IF(ISBLANK(#REF!)," ",#REF!)</f>
        <v>#REF!</v>
      </c>
      <c r="Z23" s="8" t="e">
        <f>IF(ISBLANK(#REF!)," ",#REF!)</f>
        <v>#REF!</v>
      </c>
      <c r="AA23" s="8" t="e">
        <f>IF(ISBLANK(#REF!)," ",#REF!)</f>
        <v>#REF!</v>
      </c>
      <c r="AB23" s="8" t="e">
        <f>IF(ISBLANK(#REF!)," ",#REF!)</f>
        <v>#REF!</v>
      </c>
      <c r="AC23" s="8" t="e">
        <f>IF(ISBLANK(#REF!)," ",#REF!)</f>
        <v>#REF!</v>
      </c>
    </row>
    <row r="24" spans="2:29" x14ac:dyDescent="0.35">
      <c r="B24" s="9" t="e">
        <f>IF(ISBLANK(#REF!)," ",#REF!)</f>
        <v>#REF!</v>
      </c>
      <c r="C24" s="9" t="e">
        <f>IF(ISBLANK(#REF!)," ",#REF!)</f>
        <v>#REF!</v>
      </c>
      <c r="D24" s="9" t="e">
        <f>IF(ISBLANK(#REF!)," ",#REF!)</f>
        <v>#REF!</v>
      </c>
      <c r="E24" s="9" t="e">
        <f>IF(ISBLANK(#REF!)," ",#REF!)</f>
        <v>#REF!</v>
      </c>
      <c r="F24" s="9" t="e">
        <f>IF(ISBLANK(#REF!)," ",#REF!)</f>
        <v>#REF!</v>
      </c>
      <c r="G24" s="9" t="e">
        <f>IF(ISBLANK(#REF!)," ",#REF!)</f>
        <v>#REF!</v>
      </c>
      <c r="H24" s="9" t="e">
        <f>IF(ISBLANK(#REF!)," ",#REF!)</f>
        <v>#REF!</v>
      </c>
      <c r="I24" s="9" t="e">
        <f>IF(ISBLANK(#REF!)," ",#REF!)</f>
        <v>#REF!</v>
      </c>
      <c r="J24" s="9" t="e">
        <f>IF(ISBLANK(#REF!)," ",#REF!)</f>
        <v>#REF!</v>
      </c>
      <c r="K24" s="9" t="e">
        <f>IF(ISBLANK(#REF!)," ",#REF!)</f>
        <v>#REF!</v>
      </c>
      <c r="L24" s="9" t="e">
        <f>IF(ISBLANK(#REF!)," ",#REF!)</f>
        <v>#REF!</v>
      </c>
      <c r="M24" s="9" t="e">
        <f>IF(ISBLANK(#REF!)," ",#REF!)</f>
        <v>#REF!</v>
      </c>
      <c r="N24" s="9" t="e">
        <f>IF(ISBLANK(#REF!)," ",#REF!)</f>
        <v>#REF!</v>
      </c>
      <c r="O24" s="9" t="e">
        <f>IF(ISBLANK(#REF!)," ",#REF!)</f>
        <v>#REF!</v>
      </c>
      <c r="P24" s="9" t="e">
        <f>IF(ISBLANK(#REF!)," ",#REF!)</f>
        <v>#REF!</v>
      </c>
      <c r="Q24" s="9" t="e">
        <f>IF(ISBLANK(#REF!)," ",#REF!)</f>
        <v>#REF!</v>
      </c>
      <c r="R24" s="9" t="e">
        <f>IF(ISBLANK(#REF!)," ",#REF!)</f>
        <v>#REF!</v>
      </c>
      <c r="S24" s="9" t="e">
        <f>IF(ISBLANK(#REF!)," ",#REF!)</f>
        <v>#REF!</v>
      </c>
      <c r="T24" s="9" t="e">
        <f>IF(ISBLANK(#REF!)," ",#REF!)</f>
        <v>#REF!</v>
      </c>
      <c r="U24" s="9" t="e">
        <f>IF(ISBLANK(#REF!)," ",#REF!)</f>
        <v>#REF!</v>
      </c>
      <c r="V24" s="9" t="e">
        <f>IF(ISBLANK(#REF!)," ",#REF!)</f>
        <v>#REF!</v>
      </c>
      <c r="W24" s="9" t="e">
        <f>IF(ISBLANK(#REF!)," ",#REF!)</f>
        <v>#REF!</v>
      </c>
      <c r="X24" s="9" t="e">
        <f>IF(ISBLANK(#REF!)," ",#REF!)</f>
        <v>#REF!</v>
      </c>
      <c r="Y24" s="9" t="e">
        <f>IF(ISBLANK(#REF!)," ",#REF!)</f>
        <v>#REF!</v>
      </c>
      <c r="Z24" s="9" t="e">
        <f>IF(ISBLANK(#REF!)," ",#REF!)</f>
        <v>#REF!</v>
      </c>
      <c r="AA24" s="9" t="e">
        <f>IF(ISBLANK(#REF!)," ",#REF!)</f>
        <v>#REF!</v>
      </c>
      <c r="AB24" s="9" t="e">
        <f>IF(ISBLANK(#REF!)," ",#REF!)</f>
        <v>#REF!</v>
      </c>
      <c r="AC24" s="9" t="e">
        <f>IF(ISBLANK(#REF!)," ",#REF!)</f>
        <v>#REF!</v>
      </c>
    </row>
    <row r="25" spans="2:29" x14ac:dyDescent="0.35">
      <c r="B25" s="8" t="e">
        <f>IF(ISBLANK(#REF!)," ",#REF!)</f>
        <v>#REF!</v>
      </c>
      <c r="C25" s="8" t="e">
        <f>IF(ISBLANK(#REF!)," ",#REF!)</f>
        <v>#REF!</v>
      </c>
      <c r="D25" s="8" t="e">
        <f>IF(ISBLANK(#REF!)," ",#REF!)</f>
        <v>#REF!</v>
      </c>
      <c r="E25" s="8" t="e">
        <f>IF(ISBLANK(#REF!)," ",#REF!)</f>
        <v>#REF!</v>
      </c>
      <c r="F25" s="8" t="e">
        <f>IF(ISBLANK(#REF!)," ",#REF!)</f>
        <v>#REF!</v>
      </c>
      <c r="G25" s="8" t="e">
        <f>IF(ISBLANK(#REF!)," ",#REF!)</f>
        <v>#REF!</v>
      </c>
      <c r="H25" s="8" t="e">
        <f>IF(ISBLANK(#REF!)," ",#REF!)</f>
        <v>#REF!</v>
      </c>
      <c r="I25" s="8" t="e">
        <f>IF(ISBLANK(#REF!)," ",#REF!)</f>
        <v>#REF!</v>
      </c>
      <c r="J25" s="8" t="e">
        <f>IF(ISBLANK(#REF!)," ",#REF!)</f>
        <v>#REF!</v>
      </c>
      <c r="K25" s="8" t="e">
        <f>IF(ISBLANK(#REF!)," ",#REF!)</f>
        <v>#REF!</v>
      </c>
      <c r="L25" s="8" t="e">
        <f>IF(ISBLANK(#REF!)," ",#REF!)</f>
        <v>#REF!</v>
      </c>
      <c r="M25" s="8" t="e">
        <f>IF(ISBLANK(#REF!)," ",#REF!)</f>
        <v>#REF!</v>
      </c>
      <c r="N25" s="8" t="e">
        <f>IF(ISBLANK(#REF!)," ",#REF!)</f>
        <v>#REF!</v>
      </c>
      <c r="O25" s="8" t="e">
        <f>IF(ISBLANK(#REF!)," ",#REF!)</f>
        <v>#REF!</v>
      </c>
      <c r="P25" s="8" t="e">
        <f>IF(ISBLANK(#REF!)," ",#REF!)</f>
        <v>#REF!</v>
      </c>
      <c r="Q25" s="8" t="e">
        <f>IF(ISBLANK(#REF!)," ",#REF!)</f>
        <v>#REF!</v>
      </c>
      <c r="R25" s="8" t="e">
        <f>IF(ISBLANK(#REF!)," ",#REF!)</f>
        <v>#REF!</v>
      </c>
      <c r="S25" s="8" t="e">
        <f>IF(ISBLANK(#REF!)," ",#REF!)</f>
        <v>#REF!</v>
      </c>
      <c r="T25" s="8" t="e">
        <f>IF(ISBLANK(#REF!)," ",#REF!)</f>
        <v>#REF!</v>
      </c>
      <c r="U25" s="8" t="e">
        <f>IF(ISBLANK(#REF!)," ",#REF!)</f>
        <v>#REF!</v>
      </c>
      <c r="V25" s="8" t="e">
        <f>IF(ISBLANK(#REF!)," ",#REF!)</f>
        <v>#REF!</v>
      </c>
      <c r="W25" s="8" t="e">
        <f>IF(ISBLANK(#REF!)," ",#REF!)</f>
        <v>#REF!</v>
      </c>
      <c r="X25" s="8" t="e">
        <f>IF(ISBLANK(#REF!)," ",#REF!)</f>
        <v>#REF!</v>
      </c>
      <c r="Y25" s="8" t="e">
        <f>IF(ISBLANK(#REF!)," ",#REF!)</f>
        <v>#REF!</v>
      </c>
      <c r="Z25" s="8" t="e">
        <f>IF(ISBLANK(#REF!)," ",#REF!)</f>
        <v>#REF!</v>
      </c>
      <c r="AA25" s="8" t="e">
        <f>IF(ISBLANK(#REF!)," ",#REF!)</f>
        <v>#REF!</v>
      </c>
      <c r="AB25" s="8" t="e">
        <f>IF(ISBLANK(#REF!)," ",#REF!)</f>
        <v>#REF!</v>
      </c>
      <c r="AC25" s="8" t="e">
        <f>IF(ISBLANK(#REF!)," ",#REF!)</f>
        <v>#REF!</v>
      </c>
    </row>
    <row r="26" spans="2:29" x14ac:dyDescent="0.35">
      <c r="B26" s="9" t="e">
        <f>IF(ISBLANK(#REF!)," ",#REF!)</f>
        <v>#REF!</v>
      </c>
      <c r="C26" s="9" t="e">
        <f>IF(ISBLANK(#REF!)," ",#REF!)</f>
        <v>#REF!</v>
      </c>
      <c r="D26" s="9" t="e">
        <f>IF(ISBLANK(#REF!)," ",#REF!)</f>
        <v>#REF!</v>
      </c>
      <c r="E26" s="9" t="e">
        <f>IF(ISBLANK(#REF!)," ",#REF!)</f>
        <v>#REF!</v>
      </c>
      <c r="F26" s="9" t="e">
        <f>IF(ISBLANK(#REF!)," ",#REF!)</f>
        <v>#REF!</v>
      </c>
      <c r="G26" s="9" t="e">
        <f>IF(ISBLANK(#REF!)," ",#REF!)</f>
        <v>#REF!</v>
      </c>
      <c r="H26" s="9" t="e">
        <f>IF(ISBLANK(#REF!)," ",#REF!)</f>
        <v>#REF!</v>
      </c>
      <c r="I26" s="9" t="e">
        <f>IF(ISBLANK(#REF!)," ",#REF!)</f>
        <v>#REF!</v>
      </c>
      <c r="J26" s="9" t="e">
        <f>IF(ISBLANK(#REF!)," ",#REF!)</f>
        <v>#REF!</v>
      </c>
      <c r="K26" s="9" t="e">
        <f>IF(ISBLANK(#REF!)," ",#REF!)</f>
        <v>#REF!</v>
      </c>
      <c r="L26" s="9" t="e">
        <f>IF(ISBLANK(#REF!)," ",#REF!)</f>
        <v>#REF!</v>
      </c>
      <c r="M26" s="9" t="e">
        <f>IF(ISBLANK(#REF!)," ",#REF!)</f>
        <v>#REF!</v>
      </c>
      <c r="N26" s="9" t="e">
        <f>IF(ISBLANK(#REF!)," ",#REF!)</f>
        <v>#REF!</v>
      </c>
      <c r="O26" s="9" t="e">
        <f>IF(ISBLANK(#REF!)," ",#REF!)</f>
        <v>#REF!</v>
      </c>
      <c r="P26" s="9" t="e">
        <f>IF(ISBLANK(#REF!)," ",#REF!)</f>
        <v>#REF!</v>
      </c>
      <c r="Q26" s="9" t="e">
        <f>IF(ISBLANK(#REF!)," ",#REF!)</f>
        <v>#REF!</v>
      </c>
      <c r="R26" s="9" t="e">
        <f>IF(ISBLANK(#REF!)," ",#REF!)</f>
        <v>#REF!</v>
      </c>
      <c r="S26" s="9" t="e">
        <f>IF(ISBLANK(#REF!)," ",#REF!)</f>
        <v>#REF!</v>
      </c>
      <c r="T26" s="9" t="e">
        <f>IF(ISBLANK(#REF!)," ",#REF!)</f>
        <v>#REF!</v>
      </c>
      <c r="U26" s="9" t="e">
        <f>IF(ISBLANK(#REF!)," ",#REF!)</f>
        <v>#REF!</v>
      </c>
      <c r="V26" s="9" t="e">
        <f>IF(ISBLANK(#REF!)," ",#REF!)</f>
        <v>#REF!</v>
      </c>
      <c r="W26" s="9" t="e">
        <f>IF(ISBLANK(#REF!)," ",#REF!)</f>
        <v>#REF!</v>
      </c>
      <c r="X26" s="9" t="e">
        <f>IF(ISBLANK(#REF!)," ",#REF!)</f>
        <v>#REF!</v>
      </c>
      <c r="Y26" s="9" t="e">
        <f>IF(ISBLANK(#REF!)," ",#REF!)</f>
        <v>#REF!</v>
      </c>
      <c r="Z26" s="9" t="e">
        <f>IF(ISBLANK(#REF!)," ",#REF!)</f>
        <v>#REF!</v>
      </c>
      <c r="AA26" s="9" t="e">
        <f>IF(ISBLANK(#REF!)," ",#REF!)</f>
        <v>#REF!</v>
      </c>
      <c r="AB26" s="9" t="e">
        <f>IF(ISBLANK(#REF!)," ",#REF!)</f>
        <v>#REF!</v>
      </c>
      <c r="AC26" s="9" t="e">
        <f>IF(ISBLANK(#REF!)," ",#REF!)</f>
        <v>#REF!</v>
      </c>
    </row>
    <row r="27" spans="2:29" x14ac:dyDescent="0.35">
      <c r="B27" s="8" t="e">
        <f>IF(ISBLANK(#REF!)," ",#REF!)</f>
        <v>#REF!</v>
      </c>
      <c r="C27" s="8" t="e">
        <f>IF(ISBLANK(#REF!)," ",#REF!)</f>
        <v>#REF!</v>
      </c>
      <c r="D27" s="8" t="e">
        <f>IF(ISBLANK(#REF!)," ",#REF!)</f>
        <v>#REF!</v>
      </c>
      <c r="E27" s="8" t="e">
        <f>IF(ISBLANK(#REF!)," ",#REF!)</f>
        <v>#REF!</v>
      </c>
      <c r="F27" s="8" t="e">
        <f>IF(ISBLANK(#REF!)," ",#REF!)</f>
        <v>#REF!</v>
      </c>
      <c r="G27" s="8" t="e">
        <f>IF(ISBLANK(#REF!)," ",#REF!)</f>
        <v>#REF!</v>
      </c>
      <c r="H27" s="8" t="e">
        <f>IF(ISBLANK(#REF!)," ",#REF!)</f>
        <v>#REF!</v>
      </c>
      <c r="I27" s="8" t="e">
        <f>IF(ISBLANK(#REF!)," ",#REF!)</f>
        <v>#REF!</v>
      </c>
      <c r="J27" s="8" t="e">
        <f>IF(ISBLANK(#REF!)," ",#REF!)</f>
        <v>#REF!</v>
      </c>
      <c r="K27" s="8" t="e">
        <f>IF(ISBLANK(#REF!)," ",#REF!)</f>
        <v>#REF!</v>
      </c>
      <c r="L27" s="8" t="e">
        <f>IF(ISBLANK(#REF!)," ",#REF!)</f>
        <v>#REF!</v>
      </c>
      <c r="M27" s="8" t="e">
        <f>IF(ISBLANK(#REF!)," ",#REF!)</f>
        <v>#REF!</v>
      </c>
      <c r="N27" s="8" t="e">
        <f>IF(ISBLANK(#REF!)," ",#REF!)</f>
        <v>#REF!</v>
      </c>
      <c r="O27" s="8" t="e">
        <f>IF(ISBLANK(#REF!)," ",#REF!)</f>
        <v>#REF!</v>
      </c>
      <c r="P27" s="8" t="e">
        <f>IF(ISBLANK(#REF!)," ",#REF!)</f>
        <v>#REF!</v>
      </c>
      <c r="Q27" s="8" t="e">
        <f>IF(ISBLANK(#REF!)," ",#REF!)</f>
        <v>#REF!</v>
      </c>
      <c r="R27" s="8" t="e">
        <f>IF(ISBLANK(#REF!)," ",#REF!)</f>
        <v>#REF!</v>
      </c>
      <c r="S27" s="8" t="e">
        <f>IF(ISBLANK(#REF!)," ",#REF!)</f>
        <v>#REF!</v>
      </c>
      <c r="T27" s="8" t="e">
        <f>IF(ISBLANK(#REF!)," ",#REF!)</f>
        <v>#REF!</v>
      </c>
      <c r="U27" s="8" t="e">
        <f>IF(ISBLANK(#REF!)," ",#REF!)</f>
        <v>#REF!</v>
      </c>
      <c r="V27" s="8" t="e">
        <f>IF(ISBLANK(#REF!)," ",#REF!)</f>
        <v>#REF!</v>
      </c>
      <c r="W27" s="8" t="e">
        <f>IF(ISBLANK(#REF!)," ",#REF!)</f>
        <v>#REF!</v>
      </c>
      <c r="X27" s="8" t="e">
        <f>IF(ISBLANK(#REF!)," ",#REF!)</f>
        <v>#REF!</v>
      </c>
      <c r="Y27" s="8" t="e">
        <f>IF(ISBLANK(#REF!)," ",#REF!)</f>
        <v>#REF!</v>
      </c>
      <c r="Z27" s="8" t="e">
        <f>IF(ISBLANK(#REF!)," ",#REF!)</f>
        <v>#REF!</v>
      </c>
      <c r="AA27" s="8" t="e">
        <f>IF(ISBLANK(#REF!)," ",#REF!)</f>
        <v>#REF!</v>
      </c>
      <c r="AB27" s="8" t="e">
        <f>IF(ISBLANK(#REF!)," ",#REF!)</f>
        <v>#REF!</v>
      </c>
      <c r="AC27" s="8" t="e">
        <f>IF(ISBLANK(#REF!)," ",#REF!)</f>
        <v>#REF!</v>
      </c>
    </row>
    <row r="28" spans="2:29" x14ac:dyDescent="0.35">
      <c r="B28" s="9" t="e">
        <f>IF(ISBLANK(#REF!)," ",#REF!)</f>
        <v>#REF!</v>
      </c>
      <c r="C28" s="9" t="e">
        <f>IF(ISBLANK(#REF!)," ",#REF!)</f>
        <v>#REF!</v>
      </c>
      <c r="D28" s="9" t="e">
        <f>IF(ISBLANK(#REF!)," ",#REF!)</f>
        <v>#REF!</v>
      </c>
      <c r="E28" s="9" t="e">
        <f>IF(ISBLANK(#REF!)," ",#REF!)</f>
        <v>#REF!</v>
      </c>
      <c r="F28" s="9" t="e">
        <f>IF(ISBLANK(#REF!)," ",#REF!)</f>
        <v>#REF!</v>
      </c>
      <c r="G28" s="9" t="e">
        <f>IF(ISBLANK(#REF!)," ",#REF!)</f>
        <v>#REF!</v>
      </c>
      <c r="H28" s="9" t="e">
        <f>IF(ISBLANK(#REF!)," ",#REF!)</f>
        <v>#REF!</v>
      </c>
      <c r="I28" s="9" t="e">
        <f>IF(ISBLANK(#REF!)," ",#REF!)</f>
        <v>#REF!</v>
      </c>
      <c r="J28" s="9" t="e">
        <f>IF(ISBLANK(#REF!)," ",#REF!)</f>
        <v>#REF!</v>
      </c>
      <c r="K28" s="9" t="e">
        <f>IF(ISBLANK(#REF!)," ",#REF!)</f>
        <v>#REF!</v>
      </c>
      <c r="L28" s="9" t="e">
        <f>IF(ISBLANK(#REF!)," ",#REF!)</f>
        <v>#REF!</v>
      </c>
      <c r="M28" s="9" t="e">
        <f>IF(ISBLANK(#REF!)," ",#REF!)</f>
        <v>#REF!</v>
      </c>
      <c r="N28" s="9" t="e">
        <f>IF(ISBLANK(#REF!)," ",#REF!)</f>
        <v>#REF!</v>
      </c>
      <c r="O28" s="9" t="e">
        <f>IF(ISBLANK(#REF!)," ",#REF!)</f>
        <v>#REF!</v>
      </c>
      <c r="P28" s="9" t="e">
        <f>IF(ISBLANK(#REF!)," ",#REF!)</f>
        <v>#REF!</v>
      </c>
      <c r="Q28" s="9" t="e">
        <f>IF(ISBLANK(#REF!)," ",#REF!)</f>
        <v>#REF!</v>
      </c>
      <c r="R28" s="9" t="e">
        <f>IF(ISBLANK(#REF!)," ",#REF!)</f>
        <v>#REF!</v>
      </c>
      <c r="S28" s="9" t="e">
        <f>IF(ISBLANK(#REF!)," ",#REF!)</f>
        <v>#REF!</v>
      </c>
      <c r="T28" s="9" t="e">
        <f>IF(ISBLANK(#REF!)," ",#REF!)</f>
        <v>#REF!</v>
      </c>
      <c r="U28" s="9" t="e">
        <f>IF(ISBLANK(#REF!)," ",#REF!)</f>
        <v>#REF!</v>
      </c>
      <c r="V28" s="9" t="e">
        <f>IF(ISBLANK(#REF!)," ",#REF!)</f>
        <v>#REF!</v>
      </c>
      <c r="W28" s="9" t="e">
        <f>IF(ISBLANK(#REF!)," ",#REF!)</f>
        <v>#REF!</v>
      </c>
      <c r="X28" s="9" t="e">
        <f>IF(ISBLANK(#REF!)," ",#REF!)</f>
        <v>#REF!</v>
      </c>
      <c r="Y28" s="9" t="e">
        <f>IF(ISBLANK(#REF!)," ",#REF!)</f>
        <v>#REF!</v>
      </c>
      <c r="Z28" s="9" t="e">
        <f>IF(ISBLANK(#REF!)," ",#REF!)</f>
        <v>#REF!</v>
      </c>
      <c r="AA28" s="9" t="e">
        <f>IF(ISBLANK(#REF!)," ",#REF!)</f>
        <v>#REF!</v>
      </c>
      <c r="AB28" s="9" t="e">
        <f>IF(ISBLANK(#REF!)," ",#REF!)</f>
        <v>#REF!</v>
      </c>
      <c r="AC28" s="9" t="e">
        <f>IF(ISBLANK(#REF!)," ",#REF!)</f>
        <v>#REF!</v>
      </c>
    </row>
    <row r="29" spans="2:29" x14ac:dyDescent="0.35">
      <c r="B29" s="8" t="e">
        <f>IF(ISBLANK(#REF!)," ",#REF!)</f>
        <v>#REF!</v>
      </c>
      <c r="C29" s="8" t="e">
        <f>IF(ISBLANK(#REF!)," ",#REF!)</f>
        <v>#REF!</v>
      </c>
      <c r="D29" s="8" t="e">
        <f>IF(ISBLANK(#REF!)," ",#REF!)</f>
        <v>#REF!</v>
      </c>
      <c r="E29" s="8" t="e">
        <f>IF(ISBLANK(#REF!)," ",#REF!)</f>
        <v>#REF!</v>
      </c>
      <c r="F29" s="8" t="e">
        <f>IF(ISBLANK(#REF!)," ",#REF!)</f>
        <v>#REF!</v>
      </c>
      <c r="G29" s="8" t="e">
        <f>IF(ISBLANK(#REF!)," ",#REF!)</f>
        <v>#REF!</v>
      </c>
      <c r="H29" s="8" t="e">
        <f>IF(ISBLANK(#REF!)," ",#REF!)</f>
        <v>#REF!</v>
      </c>
      <c r="I29" s="8" t="e">
        <f>IF(ISBLANK(#REF!)," ",#REF!)</f>
        <v>#REF!</v>
      </c>
      <c r="J29" s="8" t="e">
        <f>IF(ISBLANK(#REF!)," ",#REF!)</f>
        <v>#REF!</v>
      </c>
      <c r="K29" s="8" t="e">
        <f>IF(ISBLANK(#REF!)," ",#REF!)</f>
        <v>#REF!</v>
      </c>
      <c r="L29" s="8" t="e">
        <f>IF(ISBLANK(#REF!)," ",#REF!)</f>
        <v>#REF!</v>
      </c>
      <c r="M29" s="8" t="e">
        <f>IF(ISBLANK(#REF!)," ",#REF!)</f>
        <v>#REF!</v>
      </c>
      <c r="N29" s="8" t="e">
        <f>IF(ISBLANK(#REF!)," ",#REF!)</f>
        <v>#REF!</v>
      </c>
      <c r="O29" s="8" t="e">
        <f>IF(ISBLANK(#REF!)," ",#REF!)</f>
        <v>#REF!</v>
      </c>
      <c r="P29" s="8" t="e">
        <f>IF(ISBLANK(#REF!)," ",#REF!)</f>
        <v>#REF!</v>
      </c>
      <c r="Q29" s="8" t="e">
        <f>IF(ISBLANK(#REF!)," ",#REF!)</f>
        <v>#REF!</v>
      </c>
      <c r="R29" s="8" t="e">
        <f>IF(ISBLANK(#REF!)," ",#REF!)</f>
        <v>#REF!</v>
      </c>
      <c r="S29" s="8" t="e">
        <f>IF(ISBLANK(#REF!)," ",#REF!)</f>
        <v>#REF!</v>
      </c>
      <c r="T29" s="8" t="e">
        <f>IF(ISBLANK(#REF!)," ",#REF!)</f>
        <v>#REF!</v>
      </c>
      <c r="U29" s="8" t="e">
        <f>IF(ISBLANK(#REF!)," ",#REF!)</f>
        <v>#REF!</v>
      </c>
      <c r="V29" s="8" t="e">
        <f>IF(ISBLANK(#REF!)," ",#REF!)</f>
        <v>#REF!</v>
      </c>
      <c r="W29" s="8" t="e">
        <f>IF(ISBLANK(#REF!)," ",#REF!)</f>
        <v>#REF!</v>
      </c>
      <c r="X29" s="8" t="e">
        <f>IF(ISBLANK(#REF!)," ",#REF!)</f>
        <v>#REF!</v>
      </c>
      <c r="Y29" s="8" t="e">
        <f>IF(ISBLANK(#REF!)," ",#REF!)</f>
        <v>#REF!</v>
      </c>
      <c r="Z29" s="8" t="e">
        <f>IF(ISBLANK(#REF!)," ",#REF!)</f>
        <v>#REF!</v>
      </c>
      <c r="AA29" s="8" t="e">
        <f>IF(ISBLANK(#REF!)," ",#REF!)</f>
        <v>#REF!</v>
      </c>
      <c r="AB29" s="8" t="e">
        <f>IF(ISBLANK(#REF!)," ",#REF!)</f>
        <v>#REF!</v>
      </c>
      <c r="AC29" s="8" t="e">
        <f>IF(ISBLANK(#REF!)," ",#REF!)</f>
        <v>#REF!</v>
      </c>
    </row>
    <row r="30" spans="2:29" x14ac:dyDescent="0.35">
      <c r="B30" s="9" t="e">
        <f>IF(ISBLANK(#REF!)," ",#REF!)</f>
        <v>#REF!</v>
      </c>
      <c r="C30" s="9" t="e">
        <f>IF(ISBLANK(#REF!)," ",#REF!)</f>
        <v>#REF!</v>
      </c>
      <c r="D30" s="9" t="e">
        <f>IF(ISBLANK(#REF!)," ",#REF!)</f>
        <v>#REF!</v>
      </c>
      <c r="E30" s="9" t="e">
        <f>IF(ISBLANK(#REF!)," ",#REF!)</f>
        <v>#REF!</v>
      </c>
      <c r="F30" s="9" t="e">
        <f>IF(ISBLANK(#REF!)," ",#REF!)</f>
        <v>#REF!</v>
      </c>
      <c r="G30" s="9" t="e">
        <f>IF(ISBLANK(#REF!)," ",#REF!)</f>
        <v>#REF!</v>
      </c>
      <c r="H30" s="9" t="e">
        <f>IF(ISBLANK(#REF!)," ",#REF!)</f>
        <v>#REF!</v>
      </c>
      <c r="I30" s="9" t="e">
        <f>IF(ISBLANK(#REF!)," ",#REF!)</f>
        <v>#REF!</v>
      </c>
      <c r="J30" s="9" t="e">
        <f>IF(ISBLANK(#REF!)," ",#REF!)</f>
        <v>#REF!</v>
      </c>
      <c r="K30" s="9" t="e">
        <f>IF(ISBLANK(#REF!)," ",#REF!)</f>
        <v>#REF!</v>
      </c>
      <c r="L30" s="9" t="e">
        <f>IF(ISBLANK(#REF!)," ",#REF!)</f>
        <v>#REF!</v>
      </c>
      <c r="M30" s="9" t="e">
        <f>IF(ISBLANK(#REF!)," ",#REF!)</f>
        <v>#REF!</v>
      </c>
      <c r="N30" s="9" t="e">
        <f>IF(ISBLANK(#REF!)," ",#REF!)</f>
        <v>#REF!</v>
      </c>
      <c r="O30" s="9" t="e">
        <f>IF(ISBLANK(#REF!)," ",#REF!)</f>
        <v>#REF!</v>
      </c>
      <c r="P30" s="9" t="e">
        <f>IF(ISBLANK(#REF!)," ",#REF!)</f>
        <v>#REF!</v>
      </c>
      <c r="Q30" s="9" t="e">
        <f>IF(ISBLANK(#REF!)," ",#REF!)</f>
        <v>#REF!</v>
      </c>
      <c r="R30" s="9" t="e">
        <f>IF(ISBLANK(#REF!)," ",#REF!)</f>
        <v>#REF!</v>
      </c>
      <c r="S30" s="9" t="e">
        <f>IF(ISBLANK(#REF!)," ",#REF!)</f>
        <v>#REF!</v>
      </c>
      <c r="T30" s="9" t="e">
        <f>IF(ISBLANK(#REF!)," ",#REF!)</f>
        <v>#REF!</v>
      </c>
      <c r="U30" s="9" t="e">
        <f>IF(ISBLANK(#REF!)," ",#REF!)</f>
        <v>#REF!</v>
      </c>
      <c r="V30" s="9" t="e">
        <f>IF(ISBLANK(#REF!)," ",#REF!)</f>
        <v>#REF!</v>
      </c>
      <c r="W30" s="9" t="e">
        <f>IF(ISBLANK(#REF!)," ",#REF!)</f>
        <v>#REF!</v>
      </c>
      <c r="X30" s="9" t="e">
        <f>IF(ISBLANK(#REF!)," ",#REF!)</f>
        <v>#REF!</v>
      </c>
      <c r="Y30" s="9" t="e">
        <f>IF(ISBLANK(#REF!)," ",#REF!)</f>
        <v>#REF!</v>
      </c>
      <c r="Z30" s="9" t="e">
        <f>IF(ISBLANK(#REF!)," ",#REF!)</f>
        <v>#REF!</v>
      </c>
      <c r="AA30" s="9" t="e">
        <f>IF(ISBLANK(#REF!)," ",#REF!)</f>
        <v>#REF!</v>
      </c>
      <c r="AB30" s="9" t="e">
        <f>IF(ISBLANK(#REF!)," ",#REF!)</f>
        <v>#REF!</v>
      </c>
      <c r="AC30" s="9" t="e">
        <f>IF(ISBLANK(#REF!)," ",#REF!)</f>
        <v>#REF!</v>
      </c>
    </row>
    <row r="31" spans="2:29" x14ac:dyDescent="0.35">
      <c r="B31" s="8" t="e">
        <f>IF(ISBLANK(#REF!)," ",#REF!)</f>
        <v>#REF!</v>
      </c>
      <c r="C31" s="8" t="e">
        <f>IF(ISBLANK(#REF!)," ",#REF!)</f>
        <v>#REF!</v>
      </c>
      <c r="D31" s="8" t="e">
        <f>IF(ISBLANK(#REF!)," ",#REF!)</f>
        <v>#REF!</v>
      </c>
      <c r="E31" s="8" t="e">
        <f>IF(ISBLANK(#REF!)," ",#REF!)</f>
        <v>#REF!</v>
      </c>
      <c r="F31" s="8" t="e">
        <f>IF(ISBLANK(#REF!)," ",#REF!)</f>
        <v>#REF!</v>
      </c>
      <c r="G31" s="8" t="e">
        <f>IF(ISBLANK(#REF!)," ",#REF!)</f>
        <v>#REF!</v>
      </c>
      <c r="H31" s="8" t="e">
        <f>IF(ISBLANK(#REF!)," ",#REF!)</f>
        <v>#REF!</v>
      </c>
      <c r="I31" s="8" t="e">
        <f>IF(ISBLANK(#REF!)," ",#REF!)</f>
        <v>#REF!</v>
      </c>
      <c r="J31" s="8" t="e">
        <f>IF(ISBLANK(#REF!)," ",#REF!)</f>
        <v>#REF!</v>
      </c>
      <c r="K31" s="8" t="e">
        <f>IF(ISBLANK(#REF!)," ",#REF!)</f>
        <v>#REF!</v>
      </c>
      <c r="L31" s="8" t="e">
        <f>IF(ISBLANK(#REF!)," ",#REF!)</f>
        <v>#REF!</v>
      </c>
      <c r="M31" s="8" t="e">
        <f>IF(ISBLANK(#REF!)," ",#REF!)</f>
        <v>#REF!</v>
      </c>
      <c r="N31" s="8" t="e">
        <f>IF(ISBLANK(#REF!)," ",#REF!)</f>
        <v>#REF!</v>
      </c>
      <c r="O31" s="8" t="e">
        <f>IF(ISBLANK(#REF!)," ",#REF!)</f>
        <v>#REF!</v>
      </c>
      <c r="P31" s="8" t="e">
        <f>IF(ISBLANK(#REF!)," ",#REF!)</f>
        <v>#REF!</v>
      </c>
      <c r="Q31" s="8" t="e">
        <f>IF(ISBLANK(#REF!)," ",#REF!)</f>
        <v>#REF!</v>
      </c>
      <c r="R31" s="8" t="e">
        <f>IF(ISBLANK(#REF!)," ",#REF!)</f>
        <v>#REF!</v>
      </c>
      <c r="S31" s="8" t="e">
        <f>IF(ISBLANK(#REF!)," ",#REF!)</f>
        <v>#REF!</v>
      </c>
      <c r="T31" s="8" t="e">
        <f>IF(ISBLANK(#REF!)," ",#REF!)</f>
        <v>#REF!</v>
      </c>
      <c r="U31" s="8" t="e">
        <f>IF(ISBLANK(#REF!)," ",#REF!)</f>
        <v>#REF!</v>
      </c>
      <c r="V31" s="8" t="e">
        <f>IF(ISBLANK(#REF!)," ",#REF!)</f>
        <v>#REF!</v>
      </c>
      <c r="W31" s="8" t="e">
        <f>IF(ISBLANK(#REF!)," ",#REF!)</f>
        <v>#REF!</v>
      </c>
      <c r="X31" s="8" t="e">
        <f>IF(ISBLANK(#REF!)," ",#REF!)</f>
        <v>#REF!</v>
      </c>
      <c r="Y31" s="8" t="e">
        <f>IF(ISBLANK(#REF!)," ",#REF!)</f>
        <v>#REF!</v>
      </c>
      <c r="Z31" s="8" t="e">
        <f>IF(ISBLANK(#REF!)," ",#REF!)</f>
        <v>#REF!</v>
      </c>
      <c r="AA31" s="8" t="e">
        <f>IF(ISBLANK(#REF!)," ",#REF!)</f>
        <v>#REF!</v>
      </c>
      <c r="AB31" s="8" t="e">
        <f>IF(ISBLANK(#REF!)," ",#REF!)</f>
        <v>#REF!</v>
      </c>
      <c r="AC31" s="8" t="e">
        <f>IF(ISBLANK(#REF!)," ",#REF!)</f>
        <v>#REF!</v>
      </c>
    </row>
    <row r="32" spans="2:29" x14ac:dyDescent="0.35">
      <c r="B32" s="9" t="e">
        <f>IF(ISBLANK(#REF!)," ",#REF!)</f>
        <v>#REF!</v>
      </c>
      <c r="C32" s="9" t="e">
        <f>IF(ISBLANK(#REF!)," ",#REF!)</f>
        <v>#REF!</v>
      </c>
      <c r="D32" s="9" t="e">
        <f>IF(ISBLANK(#REF!)," ",#REF!)</f>
        <v>#REF!</v>
      </c>
      <c r="E32" s="9" t="e">
        <f>IF(ISBLANK(#REF!)," ",#REF!)</f>
        <v>#REF!</v>
      </c>
      <c r="F32" s="9" t="e">
        <f>IF(ISBLANK(#REF!)," ",#REF!)</f>
        <v>#REF!</v>
      </c>
      <c r="G32" s="9" t="e">
        <f>IF(ISBLANK(#REF!)," ",#REF!)</f>
        <v>#REF!</v>
      </c>
      <c r="H32" s="9" t="e">
        <f>IF(ISBLANK(#REF!)," ",#REF!)</f>
        <v>#REF!</v>
      </c>
      <c r="I32" s="9" t="e">
        <f>IF(ISBLANK(#REF!)," ",#REF!)</f>
        <v>#REF!</v>
      </c>
      <c r="J32" s="9" t="e">
        <f>IF(ISBLANK(#REF!)," ",#REF!)</f>
        <v>#REF!</v>
      </c>
      <c r="K32" s="9" t="e">
        <f>IF(ISBLANK(#REF!)," ",#REF!)</f>
        <v>#REF!</v>
      </c>
      <c r="L32" s="9" t="e">
        <f>IF(ISBLANK(#REF!)," ",#REF!)</f>
        <v>#REF!</v>
      </c>
      <c r="M32" s="9" t="e">
        <f>IF(ISBLANK(#REF!)," ",#REF!)</f>
        <v>#REF!</v>
      </c>
      <c r="N32" s="9" t="e">
        <f>IF(ISBLANK(#REF!)," ",#REF!)</f>
        <v>#REF!</v>
      </c>
      <c r="O32" s="9" t="e">
        <f>IF(ISBLANK(#REF!)," ",#REF!)</f>
        <v>#REF!</v>
      </c>
      <c r="P32" s="9" t="e">
        <f>IF(ISBLANK(#REF!)," ",#REF!)</f>
        <v>#REF!</v>
      </c>
      <c r="Q32" s="9" t="e">
        <f>IF(ISBLANK(#REF!)," ",#REF!)</f>
        <v>#REF!</v>
      </c>
      <c r="R32" s="9" t="e">
        <f>IF(ISBLANK(#REF!)," ",#REF!)</f>
        <v>#REF!</v>
      </c>
      <c r="S32" s="9" t="e">
        <f>IF(ISBLANK(#REF!)," ",#REF!)</f>
        <v>#REF!</v>
      </c>
      <c r="T32" s="9" t="e">
        <f>IF(ISBLANK(#REF!)," ",#REF!)</f>
        <v>#REF!</v>
      </c>
      <c r="U32" s="9" t="e">
        <f>IF(ISBLANK(#REF!)," ",#REF!)</f>
        <v>#REF!</v>
      </c>
      <c r="V32" s="9" t="e">
        <f>IF(ISBLANK(#REF!)," ",#REF!)</f>
        <v>#REF!</v>
      </c>
      <c r="W32" s="9" t="e">
        <f>IF(ISBLANK(#REF!)," ",#REF!)</f>
        <v>#REF!</v>
      </c>
      <c r="X32" s="9" t="e">
        <f>IF(ISBLANK(#REF!)," ",#REF!)</f>
        <v>#REF!</v>
      </c>
      <c r="Y32" s="9" t="e">
        <f>IF(ISBLANK(#REF!)," ",#REF!)</f>
        <v>#REF!</v>
      </c>
      <c r="Z32" s="9" t="e">
        <f>IF(ISBLANK(#REF!)," ",#REF!)</f>
        <v>#REF!</v>
      </c>
      <c r="AA32" s="9" t="e">
        <f>IF(ISBLANK(#REF!)," ",#REF!)</f>
        <v>#REF!</v>
      </c>
      <c r="AB32" s="9" t="e">
        <f>IF(ISBLANK(#REF!)," ",#REF!)</f>
        <v>#REF!</v>
      </c>
      <c r="AC32" s="9" t="e">
        <f>IF(ISBLANK(#REF!)," ",#REF!)</f>
        <v>#REF!</v>
      </c>
    </row>
    <row r="33" spans="2:29" x14ac:dyDescent="0.35">
      <c r="B33" s="8" t="e">
        <f>IF(ISBLANK(#REF!)," ",#REF!)</f>
        <v>#REF!</v>
      </c>
      <c r="C33" s="8" t="e">
        <f>IF(ISBLANK(#REF!)," ",#REF!)</f>
        <v>#REF!</v>
      </c>
      <c r="D33" s="8" t="e">
        <f>IF(ISBLANK(#REF!)," ",#REF!)</f>
        <v>#REF!</v>
      </c>
      <c r="E33" s="8" t="e">
        <f>IF(ISBLANK(#REF!)," ",#REF!)</f>
        <v>#REF!</v>
      </c>
      <c r="F33" s="8" t="e">
        <f>IF(ISBLANK(#REF!)," ",#REF!)</f>
        <v>#REF!</v>
      </c>
      <c r="G33" s="8" t="e">
        <f>IF(ISBLANK(#REF!)," ",#REF!)</f>
        <v>#REF!</v>
      </c>
      <c r="H33" s="8" t="e">
        <f>IF(ISBLANK(#REF!)," ",#REF!)</f>
        <v>#REF!</v>
      </c>
      <c r="I33" s="8" t="e">
        <f>IF(ISBLANK(#REF!)," ",#REF!)</f>
        <v>#REF!</v>
      </c>
      <c r="J33" s="8" t="e">
        <f>IF(ISBLANK(#REF!)," ",#REF!)</f>
        <v>#REF!</v>
      </c>
      <c r="K33" s="8" t="e">
        <f>IF(ISBLANK(#REF!)," ",#REF!)</f>
        <v>#REF!</v>
      </c>
      <c r="L33" s="8" t="e">
        <f>IF(ISBLANK(#REF!)," ",#REF!)</f>
        <v>#REF!</v>
      </c>
      <c r="M33" s="8" t="e">
        <f>IF(ISBLANK(#REF!)," ",#REF!)</f>
        <v>#REF!</v>
      </c>
      <c r="N33" s="8" t="e">
        <f>IF(ISBLANK(#REF!)," ",#REF!)</f>
        <v>#REF!</v>
      </c>
      <c r="O33" s="8" t="e">
        <f>IF(ISBLANK(#REF!)," ",#REF!)</f>
        <v>#REF!</v>
      </c>
      <c r="P33" s="8" t="e">
        <f>IF(ISBLANK(#REF!)," ",#REF!)</f>
        <v>#REF!</v>
      </c>
      <c r="Q33" s="8" t="e">
        <f>IF(ISBLANK(#REF!)," ",#REF!)</f>
        <v>#REF!</v>
      </c>
      <c r="R33" s="8" t="e">
        <f>IF(ISBLANK(#REF!)," ",#REF!)</f>
        <v>#REF!</v>
      </c>
      <c r="S33" s="8" t="e">
        <f>IF(ISBLANK(#REF!)," ",#REF!)</f>
        <v>#REF!</v>
      </c>
      <c r="T33" s="8" t="e">
        <f>IF(ISBLANK(#REF!)," ",#REF!)</f>
        <v>#REF!</v>
      </c>
      <c r="U33" s="8" t="e">
        <f>IF(ISBLANK(#REF!)," ",#REF!)</f>
        <v>#REF!</v>
      </c>
      <c r="V33" s="8" t="e">
        <f>IF(ISBLANK(#REF!)," ",#REF!)</f>
        <v>#REF!</v>
      </c>
      <c r="W33" s="8" t="e">
        <f>IF(ISBLANK(#REF!)," ",#REF!)</f>
        <v>#REF!</v>
      </c>
      <c r="X33" s="8" t="e">
        <f>IF(ISBLANK(#REF!)," ",#REF!)</f>
        <v>#REF!</v>
      </c>
      <c r="Y33" s="8" t="e">
        <f>IF(ISBLANK(#REF!)," ",#REF!)</f>
        <v>#REF!</v>
      </c>
      <c r="Z33" s="8" t="e">
        <f>IF(ISBLANK(#REF!)," ",#REF!)</f>
        <v>#REF!</v>
      </c>
      <c r="AA33" s="8" t="e">
        <f>IF(ISBLANK(#REF!)," ",#REF!)</f>
        <v>#REF!</v>
      </c>
      <c r="AB33" s="8" t="e">
        <f>IF(ISBLANK(#REF!)," ",#REF!)</f>
        <v>#REF!</v>
      </c>
      <c r="AC33" s="8" t="e">
        <f>IF(ISBLANK(#REF!)," ",#REF!)</f>
        <v>#REF!</v>
      </c>
    </row>
    <row r="34" spans="2:29" x14ac:dyDescent="0.35">
      <c r="B34" s="9" t="e">
        <f>IF(ISBLANK(#REF!)," ",#REF!)</f>
        <v>#REF!</v>
      </c>
      <c r="C34" s="9" t="e">
        <f>IF(ISBLANK(#REF!)," ",#REF!)</f>
        <v>#REF!</v>
      </c>
      <c r="D34" s="9" t="e">
        <f>IF(ISBLANK(#REF!)," ",#REF!)</f>
        <v>#REF!</v>
      </c>
      <c r="E34" s="9" t="e">
        <f>IF(ISBLANK(#REF!)," ",#REF!)</f>
        <v>#REF!</v>
      </c>
      <c r="F34" s="9" t="e">
        <f>IF(ISBLANK(#REF!)," ",#REF!)</f>
        <v>#REF!</v>
      </c>
      <c r="G34" s="9" t="e">
        <f>IF(ISBLANK(#REF!)," ",#REF!)</f>
        <v>#REF!</v>
      </c>
      <c r="H34" s="9" t="e">
        <f>IF(ISBLANK(#REF!)," ",#REF!)</f>
        <v>#REF!</v>
      </c>
      <c r="I34" s="9" t="e">
        <f>IF(ISBLANK(#REF!)," ",#REF!)</f>
        <v>#REF!</v>
      </c>
      <c r="J34" s="9" t="e">
        <f>IF(ISBLANK(#REF!)," ",#REF!)</f>
        <v>#REF!</v>
      </c>
      <c r="K34" s="9" t="e">
        <f>IF(ISBLANK(#REF!)," ",#REF!)</f>
        <v>#REF!</v>
      </c>
      <c r="L34" s="9" t="e">
        <f>IF(ISBLANK(#REF!)," ",#REF!)</f>
        <v>#REF!</v>
      </c>
      <c r="M34" s="9" t="e">
        <f>IF(ISBLANK(#REF!)," ",#REF!)</f>
        <v>#REF!</v>
      </c>
      <c r="N34" s="9" t="e">
        <f>IF(ISBLANK(#REF!)," ",#REF!)</f>
        <v>#REF!</v>
      </c>
      <c r="O34" s="9" t="e">
        <f>IF(ISBLANK(#REF!)," ",#REF!)</f>
        <v>#REF!</v>
      </c>
      <c r="P34" s="9" t="e">
        <f>IF(ISBLANK(#REF!)," ",#REF!)</f>
        <v>#REF!</v>
      </c>
      <c r="Q34" s="9" t="e">
        <f>IF(ISBLANK(#REF!)," ",#REF!)</f>
        <v>#REF!</v>
      </c>
      <c r="R34" s="9" t="e">
        <f>IF(ISBLANK(#REF!)," ",#REF!)</f>
        <v>#REF!</v>
      </c>
      <c r="S34" s="9" t="e">
        <f>IF(ISBLANK(#REF!)," ",#REF!)</f>
        <v>#REF!</v>
      </c>
      <c r="T34" s="9" t="e">
        <f>IF(ISBLANK(#REF!)," ",#REF!)</f>
        <v>#REF!</v>
      </c>
      <c r="U34" s="9" t="e">
        <f>IF(ISBLANK(#REF!)," ",#REF!)</f>
        <v>#REF!</v>
      </c>
      <c r="V34" s="9" t="e">
        <f>IF(ISBLANK(#REF!)," ",#REF!)</f>
        <v>#REF!</v>
      </c>
      <c r="W34" s="9" t="e">
        <f>IF(ISBLANK(#REF!)," ",#REF!)</f>
        <v>#REF!</v>
      </c>
      <c r="X34" s="9" t="e">
        <f>IF(ISBLANK(#REF!)," ",#REF!)</f>
        <v>#REF!</v>
      </c>
      <c r="Y34" s="9" t="e">
        <f>IF(ISBLANK(#REF!)," ",#REF!)</f>
        <v>#REF!</v>
      </c>
      <c r="Z34" s="9" t="e">
        <f>IF(ISBLANK(#REF!)," ",#REF!)</f>
        <v>#REF!</v>
      </c>
      <c r="AA34" s="9" t="e">
        <f>IF(ISBLANK(#REF!)," ",#REF!)</f>
        <v>#REF!</v>
      </c>
      <c r="AB34" s="9" t="e">
        <f>IF(ISBLANK(#REF!)," ",#REF!)</f>
        <v>#REF!</v>
      </c>
      <c r="AC34" s="9" t="e">
        <f>IF(ISBLANK(#REF!)," ",#REF!)</f>
        <v>#REF!</v>
      </c>
    </row>
    <row r="35" spans="2:29" x14ac:dyDescent="0.35">
      <c r="B35" s="8" t="e">
        <f>IF(ISBLANK(#REF!)," ",#REF!)</f>
        <v>#REF!</v>
      </c>
      <c r="C35" s="8" t="e">
        <f>IF(ISBLANK(#REF!)," ",#REF!)</f>
        <v>#REF!</v>
      </c>
      <c r="D35" s="8" t="e">
        <f>IF(ISBLANK(#REF!)," ",#REF!)</f>
        <v>#REF!</v>
      </c>
      <c r="E35" s="8" t="e">
        <f>IF(ISBLANK(#REF!)," ",#REF!)</f>
        <v>#REF!</v>
      </c>
      <c r="F35" s="8" t="e">
        <f>IF(ISBLANK(#REF!)," ",#REF!)</f>
        <v>#REF!</v>
      </c>
      <c r="G35" s="8" t="e">
        <f>IF(ISBLANK(#REF!)," ",#REF!)</f>
        <v>#REF!</v>
      </c>
      <c r="H35" s="8" t="e">
        <f>IF(ISBLANK(#REF!)," ",#REF!)</f>
        <v>#REF!</v>
      </c>
      <c r="I35" s="8" t="e">
        <f>IF(ISBLANK(#REF!)," ",#REF!)</f>
        <v>#REF!</v>
      </c>
      <c r="J35" s="8" t="e">
        <f>IF(ISBLANK(#REF!)," ",#REF!)</f>
        <v>#REF!</v>
      </c>
      <c r="K35" s="8" t="e">
        <f>IF(ISBLANK(#REF!)," ",#REF!)</f>
        <v>#REF!</v>
      </c>
      <c r="L35" s="8" t="e">
        <f>IF(ISBLANK(#REF!)," ",#REF!)</f>
        <v>#REF!</v>
      </c>
      <c r="M35" s="8" t="e">
        <f>IF(ISBLANK(#REF!)," ",#REF!)</f>
        <v>#REF!</v>
      </c>
      <c r="N35" s="8" t="e">
        <f>IF(ISBLANK(#REF!)," ",#REF!)</f>
        <v>#REF!</v>
      </c>
      <c r="O35" s="8" t="e">
        <f>IF(ISBLANK(#REF!)," ",#REF!)</f>
        <v>#REF!</v>
      </c>
      <c r="P35" s="8" t="e">
        <f>IF(ISBLANK(#REF!)," ",#REF!)</f>
        <v>#REF!</v>
      </c>
      <c r="Q35" s="8" t="e">
        <f>IF(ISBLANK(#REF!)," ",#REF!)</f>
        <v>#REF!</v>
      </c>
      <c r="R35" s="8" t="e">
        <f>IF(ISBLANK(#REF!)," ",#REF!)</f>
        <v>#REF!</v>
      </c>
      <c r="S35" s="8" t="e">
        <f>IF(ISBLANK(#REF!)," ",#REF!)</f>
        <v>#REF!</v>
      </c>
      <c r="T35" s="8" t="e">
        <f>IF(ISBLANK(#REF!)," ",#REF!)</f>
        <v>#REF!</v>
      </c>
      <c r="U35" s="8" t="e">
        <f>IF(ISBLANK(#REF!)," ",#REF!)</f>
        <v>#REF!</v>
      </c>
      <c r="V35" s="8" t="e">
        <f>IF(ISBLANK(#REF!)," ",#REF!)</f>
        <v>#REF!</v>
      </c>
      <c r="W35" s="8" t="e">
        <f>IF(ISBLANK(#REF!)," ",#REF!)</f>
        <v>#REF!</v>
      </c>
      <c r="X35" s="8" t="e">
        <f>IF(ISBLANK(#REF!)," ",#REF!)</f>
        <v>#REF!</v>
      </c>
      <c r="Y35" s="8" t="e">
        <f>IF(ISBLANK(#REF!)," ",#REF!)</f>
        <v>#REF!</v>
      </c>
      <c r="Z35" s="8" t="e">
        <f>IF(ISBLANK(#REF!)," ",#REF!)</f>
        <v>#REF!</v>
      </c>
      <c r="AA35" s="8" t="e">
        <f>IF(ISBLANK(#REF!)," ",#REF!)</f>
        <v>#REF!</v>
      </c>
      <c r="AB35" s="8" t="e">
        <f>IF(ISBLANK(#REF!)," ",#REF!)</f>
        <v>#REF!</v>
      </c>
      <c r="AC35" s="8" t="e">
        <f>IF(ISBLANK(#REF!)," ",#REF!)</f>
        <v>#REF!</v>
      </c>
    </row>
    <row r="36" spans="2:29" x14ac:dyDescent="0.35">
      <c r="B36" s="9" t="e">
        <f>IF(ISBLANK(#REF!)," ",#REF!)</f>
        <v>#REF!</v>
      </c>
      <c r="C36" s="9" t="e">
        <f>IF(ISBLANK(#REF!)," ",#REF!)</f>
        <v>#REF!</v>
      </c>
      <c r="D36" s="9" t="e">
        <f>IF(ISBLANK(#REF!)," ",#REF!)</f>
        <v>#REF!</v>
      </c>
      <c r="E36" s="9" t="e">
        <f>IF(ISBLANK(#REF!)," ",#REF!)</f>
        <v>#REF!</v>
      </c>
      <c r="F36" s="9" t="e">
        <f>IF(ISBLANK(#REF!)," ",#REF!)</f>
        <v>#REF!</v>
      </c>
      <c r="G36" s="9" t="e">
        <f>IF(ISBLANK(#REF!)," ",#REF!)</f>
        <v>#REF!</v>
      </c>
      <c r="H36" s="9" t="e">
        <f>IF(ISBLANK(#REF!)," ",#REF!)</f>
        <v>#REF!</v>
      </c>
      <c r="I36" s="9" t="e">
        <f>IF(ISBLANK(#REF!)," ",#REF!)</f>
        <v>#REF!</v>
      </c>
      <c r="J36" s="9" t="e">
        <f>IF(ISBLANK(#REF!)," ",#REF!)</f>
        <v>#REF!</v>
      </c>
      <c r="K36" s="9" t="e">
        <f>IF(ISBLANK(#REF!)," ",#REF!)</f>
        <v>#REF!</v>
      </c>
      <c r="L36" s="9" t="e">
        <f>IF(ISBLANK(#REF!)," ",#REF!)</f>
        <v>#REF!</v>
      </c>
      <c r="M36" s="9" t="e">
        <f>IF(ISBLANK(#REF!)," ",#REF!)</f>
        <v>#REF!</v>
      </c>
      <c r="N36" s="9" t="e">
        <f>IF(ISBLANK(#REF!)," ",#REF!)</f>
        <v>#REF!</v>
      </c>
      <c r="O36" s="9" t="e">
        <f>IF(ISBLANK(#REF!)," ",#REF!)</f>
        <v>#REF!</v>
      </c>
      <c r="P36" s="9" t="e">
        <f>IF(ISBLANK(#REF!)," ",#REF!)</f>
        <v>#REF!</v>
      </c>
      <c r="Q36" s="9" t="e">
        <f>IF(ISBLANK(#REF!)," ",#REF!)</f>
        <v>#REF!</v>
      </c>
      <c r="R36" s="9" t="e">
        <f>IF(ISBLANK(#REF!)," ",#REF!)</f>
        <v>#REF!</v>
      </c>
      <c r="S36" s="9" t="e">
        <f>IF(ISBLANK(#REF!)," ",#REF!)</f>
        <v>#REF!</v>
      </c>
      <c r="T36" s="9" t="e">
        <f>IF(ISBLANK(#REF!)," ",#REF!)</f>
        <v>#REF!</v>
      </c>
      <c r="U36" s="9" t="e">
        <f>IF(ISBLANK(#REF!)," ",#REF!)</f>
        <v>#REF!</v>
      </c>
      <c r="V36" s="9" t="e">
        <f>IF(ISBLANK(#REF!)," ",#REF!)</f>
        <v>#REF!</v>
      </c>
      <c r="W36" s="9" t="e">
        <f>IF(ISBLANK(#REF!)," ",#REF!)</f>
        <v>#REF!</v>
      </c>
      <c r="X36" s="9" t="e">
        <f>IF(ISBLANK(#REF!)," ",#REF!)</f>
        <v>#REF!</v>
      </c>
      <c r="Y36" s="9" t="e">
        <f>IF(ISBLANK(#REF!)," ",#REF!)</f>
        <v>#REF!</v>
      </c>
      <c r="Z36" s="9" t="e">
        <f>IF(ISBLANK(#REF!)," ",#REF!)</f>
        <v>#REF!</v>
      </c>
      <c r="AA36" s="9" t="e">
        <f>IF(ISBLANK(#REF!)," ",#REF!)</f>
        <v>#REF!</v>
      </c>
      <c r="AB36" s="9" t="e">
        <f>IF(ISBLANK(#REF!)," ",#REF!)</f>
        <v>#REF!</v>
      </c>
      <c r="AC36" s="9" t="e">
        <f>IF(ISBLANK(#REF!)," ",#REF!)</f>
        <v>#REF!</v>
      </c>
    </row>
  </sheetData>
  <sheetProtection sheet="1" objects="1" scenarios="1"/>
  <mergeCells count="7">
    <mergeCell ref="E4:AC4"/>
    <mergeCell ref="AC5:AC6"/>
    <mergeCell ref="B4:B6"/>
    <mergeCell ref="C4:C6"/>
    <mergeCell ref="D4:D6"/>
    <mergeCell ref="E5:P5"/>
    <mergeCell ref="Q5:AB5"/>
  </mergeCells>
  <phoneticPr fontId="1" type="noConversion"/>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475F0B4-9C02-4BA4-B5DA-94F251F8F095}">
          <x14:formula1>
            <xm:f>Data!$A$5:$A$46</xm:f>
          </x14:formula1>
          <xm:sqref>B7:B36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E16B-0E55-4DED-A40E-6BDBF717F4C2}">
  <sheetPr>
    <tabColor theme="8" tint="0.39997558519241921"/>
  </sheetPr>
  <dimension ref="B4:AC36"/>
  <sheetViews>
    <sheetView workbookViewId="0"/>
  </sheetViews>
  <sheetFormatPr baseColWidth="10" defaultColWidth="11.453125" defaultRowHeight="15.5" x14ac:dyDescent="0.35"/>
  <cols>
    <col min="1" max="1" width="11.453125" style="6"/>
    <col min="2" max="2" width="30.81640625" style="6" customWidth="1"/>
    <col min="3" max="3" width="21.1796875" style="6" customWidth="1"/>
    <col min="4" max="4" width="32.81640625" style="6" customWidth="1"/>
    <col min="5" max="28" width="13.81640625" style="6" customWidth="1"/>
    <col min="29" max="29" width="11.453125" style="6" customWidth="1"/>
    <col min="30" max="16384" width="11.453125" style="6"/>
  </cols>
  <sheetData>
    <row r="4" spans="2:29" ht="30" customHeight="1" x14ac:dyDescent="0.35">
      <c r="B4" s="190" t="s">
        <v>0</v>
      </c>
      <c r="C4" s="190" t="s">
        <v>1</v>
      </c>
      <c r="D4" s="190" t="s">
        <v>2</v>
      </c>
      <c r="E4" s="186" t="s">
        <v>18</v>
      </c>
      <c r="F4" s="187"/>
      <c r="G4" s="187"/>
      <c r="H4" s="187"/>
      <c r="I4" s="187"/>
      <c r="J4" s="187"/>
      <c r="K4" s="187"/>
      <c r="L4" s="187"/>
      <c r="M4" s="187"/>
      <c r="N4" s="187"/>
      <c r="O4" s="187"/>
      <c r="P4" s="187"/>
      <c r="Q4" s="187"/>
      <c r="R4" s="187"/>
      <c r="S4" s="187"/>
      <c r="T4" s="187"/>
      <c r="U4" s="187"/>
      <c r="V4" s="187"/>
      <c r="W4" s="187"/>
      <c r="X4" s="187"/>
      <c r="Y4" s="187"/>
      <c r="Z4" s="187"/>
      <c r="AA4" s="187"/>
      <c r="AB4" s="187"/>
      <c r="AC4" s="188"/>
    </row>
    <row r="5" spans="2:29" x14ac:dyDescent="0.35">
      <c r="B5" s="191"/>
      <c r="C5" s="191"/>
      <c r="D5" s="191"/>
      <c r="E5" s="192" t="s">
        <v>4</v>
      </c>
      <c r="F5" s="193"/>
      <c r="G5" s="193"/>
      <c r="H5" s="193"/>
      <c r="I5" s="193"/>
      <c r="J5" s="193"/>
      <c r="K5" s="193"/>
      <c r="L5" s="193"/>
      <c r="M5" s="193"/>
      <c r="N5" s="193"/>
      <c r="O5" s="193"/>
      <c r="P5" s="194"/>
      <c r="Q5" s="193" t="s">
        <v>5</v>
      </c>
      <c r="R5" s="193"/>
      <c r="S5" s="193"/>
      <c r="T5" s="193"/>
      <c r="U5" s="193"/>
      <c r="V5" s="193"/>
      <c r="W5" s="193"/>
      <c r="X5" s="193"/>
      <c r="Y5" s="193"/>
      <c r="Z5" s="193"/>
      <c r="AA5" s="193"/>
      <c r="AB5" s="194"/>
      <c r="AC5" s="189"/>
    </row>
    <row r="6" spans="2:29" x14ac:dyDescent="0.35">
      <c r="B6" s="191"/>
      <c r="C6" s="191"/>
      <c r="D6" s="191"/>
      <c r="E6" s="7" t="s">
        <v>6</v>
      </c>
      <c r="F6" s="7" t="s">
        <v>7</v>
      </c>
      <c r="G6" s="7" t="s">
        <v>8</v>
      </c>
      <c r="H6" s="7" t="s">
        <v>9</v>
      </c>
      <c r="I6" s="7" t="s">
        <v>10</v>
      </c>
      <c r="J6" s="7" t="s">
        <v>11</v>
      </c>
      <c r="K6" s="7" t="s">
        <v>12</v>
      </c>
      <c r="L6" s="7" t="s">
        <v>13</v>
      </c>
      <c r="M6" s="7" t="s">
        <v>14</v>
      </c>
      <c r="N6" s="7" t="s">
        <v>15</v>
      </c>
      <c r="O6" s="7" t="s">
        <v>16</v>
      </c>
      <c r="P6" s="7" t="s">
        <v>17</v>
      </c>
      <c r="Q6" s="7" t="s">
        <v>6</v>
      </c>
      <c r="R6" s="7" t="s">
        <v>7</v>
      </c>
      <c r="S6" s="7" t="s">
        <v>8</v>
      </c>
      <c r="T6" s="7" t="s">
        <v>9</v>
      </c>
      <c r="U6" s="7" t="s">
        <v>10</v>
      </c>
      <c r="V6" s="7" t="s">
        <v>11</v>
      </c>
      <c r="W6" s="7" t="s">
        <v>12</v>
      </c>
      <c r="X6" s="7" t="s">
        <v>13</v>
      </c>
      <c r="Y6" s="7" t="s">
        <v>14</v>
      </c>
      <c r="Z6" s="7" t="s">
        <v>15</v>
      </c>
      <c r="AA6" s="7" t="s">
        <v>16</v>
      </c>
      <c r="AB6" s="7" t="s">
        <v>17</v>
      </c>
      <c r="AC6" s="189"/>
    </row>
    <row r="7" spans="2:29" x14ac:dyDescent="0.35">
      <c r="B7" s="8" t="e">
        <f>IF(ISBLANK(#REF!)," ",#REF!)</f>
        <v>#REF!</v>
      </c>
      <c r="C7" s="8" t="e">
        <f>IF(ISBLANK(#REF!)," ",#REF!)</f>
        <v>#REF!</v>
      </c>
      <c r="D7" s="8" t="e">
        <f>IF(ISBLANK(#REF!)," ",#REF!)</f>
        <v>#REF!</v>
      </c>
      <c r="E7" s="8" t="e">
        <f>IF(ISBLANK(#REF!)," ",#REF!)</f>
        <v>#REF!</v>
      </c>
      <c r="F7" s="8" t="e">
        <f>IF(ISBLANK(#REF!)," ",#REF!)</f>
        <v>#REF!</v>
      </c>
      <c r="G7" s="8" t="e">
        <f>IF(ISBLANK(#REF!)," ",#REF!)</f>
        <v>#REF!</v>
      </c>
      <c r="H7" s="8" t="e">
        <f>IF(ISBLANK(#REF!)," ",#REF!)</f>
        <v>#REF!</v>
      </c>
      <c r="I7" s="8" t="e">
        <f>IF(ISBLANK(#REF!)," ",#REF!)</f>
        <v>#REF!</v>
      </c>
      <c r="J7" s="8" t="e">
        <f>IF(ISBLANK(#REF!)," ",#REF!)</f>
        <v>#REF!</v>
      </c>
      <c r="K7" s="8" t="e">
        <f>IF(ISBLANK(#REF!)," ",#REF!)</f>
        <v>#REF!</v>
      </c>
      <c r="L7" s="8" t="e">
        <f>IF(ISBLANK(#REF!)," ",#REF!)</f>
        <v>#REF!</v>
      </c>
      <c r="M7" s="8" t="e">
        <f>IF(ISBLANK(#REF!)," ",#REF!)</f>
        <v>#REF!</v>
      </c>
      <c r="N7" s="8" t="e">
        <f>IF(ISBLANK(#REF!)," ",#REF!)</f>
        <v>#REF!</v>
      </c>
      <c r="O7" s="8" t="e">
        <f>IF(ISBLANK(#REF!)," ",#REF!)</f>
        <v>#REF!</v>
      </c>
      <c r="P7" s="8" t="e">
        <f>IF(ISBLANK(#REF!)," ",#REF!)</f>
        <v>#REF!</v>
      </c>
      <c r="Q7" s="8" t="e">
        <f>IF(ISBLANK(#REF!)," ",#REF!)</f>
        <v>#REF!</v>
      </c>
      <c r="R7" s="8" t="e">
        <f>IF(ISBLANK(#REF!)," ",#REF!)</f>
        <v>#REF!</v>
      </c>
      <c r="S7" s="8" t="e">
        <f>IF(ISBLANK(#REF!)," ",#REF!)</f>
        <v>#REF!</v>
      </c>
      <c r="T7" s="8" t="e">
        <f>IF(ISBLANK(#REF!)," ",#REF!)</f>
        <v>#REF!</v>
      </c>
      <c r="U7" s="8" t="e">
        <f>IF(ISBLANK(#REF!)," ",#REF!)</f>
        <v>#REF!</v>
      </c>
      <c r="V7" s="8" t="e">
        <f>IF(ISBLANK(#REF!)," ",#REF!)</f>
        <v>#REF!</v>
      </c>
      <c r="W7" s="8" t="e">
        <f>IF(ISBLANK(#REF!)," ",#REF!)</f>
        <v>#REF!</v>
      </c>
      <c r="X7" s="8" t="e">
        <f>IF(ISBLANK(#REF!)," ",#REF!)</f>
        <v>#REF!</v>
      </c>
      <c r="Y7" s="8" t="e">
        <f>IF(ISBLANK(#REF!)," ",#REF!)</f>
        <v>#REF!</v>
      </c>
      <c r="Z7" s="8" t="e">
        <f>IF(ISBLANK(#REF!)," ",#REF!)</f>
        <v>#REF!</v>
      </c>
      <c r="AA7" s="8" t="e">
        <f>IF(ISBLANK(#REF!)," ",#REF!)</f>
        <v>#REF!</v>
      </c>
      <c r="AB7" s="8" t="e">
        <f>IF(ISBLANK(#REF!)," ",#REF!)</f>
        <v>#REF!</v>
      </c>
      <c r="AC7" s="8" t="e">
        <f>IF(ISBLANK(#REF!)," ",#REF!)</f>
        <v>#REF!</v>
      </c>
    </row>
    <row r="8" spans="2:29" x14ac:dyDescent="0.35">
      <c r="B8" s="9" t="e">
        <f>IF(ISBLANK(#REF!)," ",#REF!)</f>
        <v>#REF!</v>
      </c>
      <c r="C8" s="9" t="e">
        <f>IF(ISBLANK(#REF!)," ",#REF!)</f>
        <v>#REF!</v>
      </c>
      <c r="D8" s="9" t="e">
        <f>IF(ISBLANK(#REF!)," ",#REF!)</f>
        <v>#REF!</v>
      </c>
      <c r="E8" s="9" t="e">
        <f>IF(ISBLANK(#REF!)," ",#REF!)</f>
        <v>#REF!</v>
      </c>
      <c r="F8" s="9" t="e">
        <f>IF(ISBLANK(#REF!)," ",#REF!)</f>
        <v>#REF!</v>
      </c>
      <c r="G8" s="9" t="e">
        <f>IF(ISBLANK(#REF!)," ",#REF!)</f>
        <v>#REF!</v>
      </c>
      <c r="H8" s="9" t="e">
        <f>IF(ISBLANK(#REF!)," ",#REF!)</f>
        <v>#REF!</v>
      </c>
      <c r="I8" s="9" t="e">
        <f>IF(ISBLANK(#REF!)," ",#REF!)</f>
        <v>#REF!</v>
      </c>
      <c r="J8" s="9" t="e">
        <f>IF(ISBLANK(#REF!)," ",#REF!)</f>
        <v>#REF!</v>
      </c>
      <c r="K8" s="9" t="e">
        <f>IF(ISBLANK(#REF!)," ",#REF!)</f>
        <v>#REF!</v>
      </c>
      <c r="L8" s="9" t="e">
        <f>IF(ISBLANK(#REF!)," ",#REF!)</f>
        <v>#REF!</v>
      </c>
      <c r="M8" s="9" t="e">
        <f>IF(ISBLANK(#REF!)," ",#REF!)</f>
        <v>#REF!</v>
      </c>
      <c r="N8" s="9" t="e">
        <f>IF(ISBLANK(#REF!)," ",#REF!)</f>
        <v>#REF!</v>
      </c>
      <c r="O8" s="9" t="e">
        <f>IF(ISBLANK(#REF!)," ",#REF!)</f>
        <v>#REF!</v>
      </c>
      <c r="P8" s="9" t="e">
        <f>IF(ISBLANK(#REF!)," ",#REF!)</f>
        <v>#REF!</v>
      </c>
      <c r="Q8" s="9" t="e">
        <f>IF(ISBLANK(#REF!)," ",#REF!)</f>
        <v>#REF!</v>
      </c>
      <c r="R8" s="9" t="e">
        <f>IF(ISBLANK(#REF!)," ",#REF!)</f>
        <v>#REF!</v>
      </c>
      <c r="S8" s="9" t="e">
        <f>IF(ISBLANK(#REF!)," ",#REF!)</f>
        <v>#REF!</v>
      </c>
      <c r="T8" s="9" t="e">
        <f>IF(ISBLANK(#REF!)," ",#REF!)</f>
        <v>#REF!</v>
      </c>
      <c r="U8" s="9" t="e">
        <f>IF(ISBLANK(#REF!)," ",#REF!)</f>
        <v>#REF!</v>
      </c>
      <c r="V8" s="9" t="e">
        <f>IF(ISBLANK(#REF!)," ",#REF!)</f>
        <v>#REF!</v>
      </c>
      <c r="W8" s="9" t="e">
        <f>IF(ISBLANK(#REF!)," ",#REF!)</f>
        <v>#REF!</v>
      </c>
      <c r="X8" s="9" t="e">
        <f>IF(ISBLANK(#REF!)," ",#REF!)</f>
        <v>#REF!</v>
      </c>
      <c r="Y8" s="9" t="e">
        <f>IF(ISBLANK(#REF!)," ",#REF!)</f>
        <v>#REF!</v>
      </c>
      <c r="Z8" s="9" t="e">
        <f>IF(ISBLANK(#REF!)," ",#REF!)</f>
        <v>#REF!</v>
      </c>
      <c r="AA8" s="9" t="e">
        <f>IF(ISBLANK(#REF!)," ",#REF!)</f>
        <v>#REF!</v>
      </c>
      <c r="AB8" s="9" t="e">
        <f>IF(ISBLANK(#REF!)," ",#REF!)</f>
        <v>#REF!</v>
      </c>
      <c r="AC8" s="9" t="e">
        <f>IF(ISBLANK(#REF!)," ",#REF!)</f>
        <v>#REF!</v>
      </c>
    </row>
    <row r="9" spans="2:29" x14ac:dyDescent="0.35">
      <c r="B9" s="8" t="e">
        <f>IF(ISBLANK(#REF!)," ",#REF!)</f>
        <v>#REF!</v>
      </c>
      <c r="C9" s="8" t="e">
        <f>IF(ISBLANK(#REF!)," ",#REF!)</f>
        <v>#REF!</v>
      </c>
      <c r="D9" s="8" t="e">
        <f>IF(ISBLANK(#REF!)," ",#REF!)</f>
        <v>#REF!</v>
      </c>
      <c r="E9" s="8" t="e">
        <f>IF(ISBLANK(#REF!)," ",#REF!)</f>
        <v>#REF!</v>
      </c>
      <c r="F9" s="8" t="e">
        <f>IF(ISBLANK(#REF!)," ",#REF!)</f>
        <v>#REF!</v>
      </c>
      <c r="G9" s="8" t="e">
        <f>IF(ISBLANK(#REF!)," ",#REF!)</f>
        <v>#REF!</v>
      </c>
      <c r="H9" s="8" t="e">
        <f>IF(ISBLANK(#REF!)," ",#REF!)</f>
        <v>#REF!</v>
      </c>
      <c r="I9" s="8" t="e">
        <f>IF(ISBLANK(#REF!)," ",#REF!)</f>
        <v>#REF!</v>
      </c>
      <c r="J9" s="8" t="e">
        <f>IF(ISBLANK(#REF!)," ",#REF!)</f>
        <v>#REF!</v>
      </c>
      <c r="K9" s="8" t="e">
        <f>IF(ISBLANK(#REF!)," ",#REF!)</f>
        <v>#REF!</v>
      </c>
      <c r="L9" s="8" t="e">
        <f>IF(ISBLANK(#REF!)," ",#REF!)</f>
        <v>#REF!</v>
      </c>
      <c r="M9" s="8" t="e">
        <f>IF(ISBLANK(#REF!)," ",#REF!)</f>
        <v>#REF!</v>
      </c>
      <c r="N9" s="8" t="e">
        <f>IF(ISBLANK(#REF!)," ",#REF!)</f>
        <v>#REF!</v>
      </c>
      <c r="O9" s="8" t="e">
        <f>IF(ISBLANK(#REF!)," ",#REF!)</f>
        <v>#REF!</v>
      </c>
      <c r="P9" s="8" t="e">
        <f>IF(ISBLANK(#REF!)," ",#REF!)</f>
        <v>#REF!</v>
      </c>
      <c r="Q9" s="8" t="e">
        <f>IF(ISBLANK(#REF!)," ",#REF!)</f>
        <v>#REF!</v>
      </c>
      <c r="R9" s="8" t="e">
        <f>IF(ISBLANK(#REF!)," ",#REF!)</f>
        <v>#REF!</v>
      </c>
      <c r="S9" s="8" t="e">
        <f>IF(ISBLANK(#REF!)," ",#REF!)</f>
        <v>#REF!</v>
      </c>
      <c r="T9" s="8" t="e">
        <f>IF(ISBLANK(#REF!)," ",#REF!)</f>
        <v>#REF!</v>
      </c>
      <c r="U9" s="8" t="e">
        <f>IF(ISBLANK(#REF!)," ",#REF!)</f>
        <v>#REF!</v>
      </c>
      <c r="V9" s="8" t="e">
        <f>IF(ISBLANK(#REF!)," ",#REF!)</f>
        <v>#REF!</v>
      </c>
      <c r="W9" s="8" t="e">
        <f>IF(ISBLANK(#REF!)," ",#REF!)</f>
        <v>#REF!</v>
      </c>
      <c r="X9" s="8" t="e">
        <f>IF(ISBLANK(#REF!)," ",#REF!)</f>
        <v>#REF!</v>
      </c>
      <c r="Y9" s="8" t="e">
        <f>IF(ISBLANK(#REF!)," ",#REF!)</f>
        <v>#REF!</v>
      </c>
      <c r="Z9" s="8" t="e">
        <f>IF(ISBLANK(#REF!)," ",#REF!)</f>
        <v>#REF!</v>
      </c>
      <c r="AA9" s="8" t="e">
        <f>IF(ISBLANK(#REF!)," ",#REF!)</f>
        <v>#REF!</v>
      </c>
      <c r="AB9" s="8" t="e">
        <f>IF(ISBLANK(#REF!)," ",#REF!)</f>
        <v>#REF!</v>
      </c>
      <c r="AC9" s="8" t="e">
        <f>IF(ISBLANK(#REF!)," ",#REF!)</f>
        <v>#REF!</v>
      </c>
    </row>
    <row r="10" spans="2:29" x14ac:dyDescent="0.35">
      <c r="B10" s="9" t="e">
        <f>IF(ISBLANK(#REF!)," ",#REF!)</f>
        <v>#REF!</v>
      </c>
      <c r="C10" s="9" t="e">
        <f>IF(ISBLANK(#REF!)," ",#REF!)</f>
        <v>#REF!</v>
      </c>
      <c r="D10" s="9" t="e">
        <f>IF(ISBLANK(#REF!)," ",#REF!)</f>
        <v>#REF!</v>
      </c>
      <c r="E10" s="9" t="e">
        <f>IF(ISBLANK(#REF!)," ",#REF!)</f>
        <v>#REF!</v>
      </c>
      <c r="F10" s="9" t="e">
        <f>IF(ISBLANK(#REF!)," ",#REF!)</f>
        <v>#REF!</v>
      </c>
      <c r="G10" s="9" t="e">
        <f>IF(ISBLANK(#REF!)," ",#REF!)</f>
        <v>#REF!</v>
      </c>
      <c r="H10" s="9" t="e">
        <f>IF(ISBLANK(#REF!)," ",#REF!)</f>
        <v>#REF!</v>
      </c>
      <c r="I10" s="9" t="e">
        <f>IF(ISBLANK(#REF!)," ",#REF!)</f>
        <v>#REF!</v>
      </c>
      <c r="J10" s="9" t="e">
        <f>IF(ISBLANK(#REF!)," ",#REF!)</f>
        <v>#REF!</v>
      </c>
      <c r="K10" s="9" t="e">
        <f>IF(ISBLANK(#REF!)," ",#REF!)</f>
        <v>#REF!</v>
      </c>
      <c r="L10" s="9" t="e">
        <f>IF(ISBLANK(#REF!)," ",#REF!)</f>
        <v>#REF!</v>
      </c>
      <c r="M10" s="9" t="e">
        <f>IF(ISBLANK(#REF!)," ",#REF!)</f>
        <v>#REF!</v>
      </c>
      <c r="N10" s="9" t="e">
        <f>IF(ISBLANK(#REF!)," ",#REF!)</f>
        <v>#REF!</v>
      </c>
      <c r="O10" s="9" t="e">
        <f>IF(ISBLANK(#REF!)," ",#REF!)</f>
        <v>#REF!</v>
      </c>
      <c r="P10" s="9" t="e">
        <f>IF(ISBLANK(#REF!)," ",#REF!)</f>
        <v>#REF!</v>
      </c>
      <c r="Q10" s="9" t="e">
        <f>IF(ISBLANK(#REF!)," ",#REF!)</f>
        <v>#REF!</v>
      </c>
      <c r="R10" s="9" t="e">
        <f>IF(ISBLANK(#REF!)," ",#REF!)</f>
        <v>#REF!</v>
      </c>
      <c r="S10" s="9" t="e">
        <f>IF(ISBLANK(#REF!)," ",#REF!)</f>
        <v>#REF!</v>
      </c>
      <c r="T10" s="9" t="e">
        <f>IF(ISBLANK(#REF!)," ",#REF!)</f>
        <v>#REF!</v>
      </c>
      <c r="U10" s="9" t="e">
        <f>IF(ISBLANK(#REF!)," ",#REF!)</f>
        <v>#REF!</v>
      </c>
      <c r="V10" s="9" t="e">
        <f>IF(ISBLANK(#REF!)," ",#REF!)</f>
        <v>#REF!</v>
      </c>
      <c r="W10" s="9" t="e">
        <f>IF(ISBLANK(#REF!)," ",#REF!)</f>
        <v>#REF!</v>
      </c>
      <c r="X10" s="9" t="e">
        <f>IF(ISBLANK(#REF!)," ",#REF!)</f>
        <v>#REF!</v>
      </c>
      <c r="Y10" s="9" t="e">
        <f>IF(ISBLANK(#REF!)," ",#REF!)</f>
        <v>#REF!</v>
      </c>
      <c r="Z10" s="9" t="e">
        <f>IF(ISBLANK(#REF!)," ",#REF!)</f>
        <v>#REF!</v>
      </c>
      <c r="AA10" s="9" t="e">
        <f>IF(ISBLANK(#REF!)," ",#REF!)</f>
        <v>#REF!</v>
      </c>
      <c r="AB10" s="9" t="e">
        <f>IF(ISBLANK(#REF!)," ",#REF!)</f>
        <v>#REF!</v>
      </c>
      <c r="AC10" s="9" t="e">
        <f>IF(ISBLANK(#REF!)," ",#REF!)</f>
        <v>#REF!</v>
      </c>
    </row>
    <row r="11" spans="2:29" x14ac:dyDescent="0.35">
      <c r="B11" s="8" t="e">
        <f>IF(ISBLANK(#REF!)," ",#REF!)</f>
        <v>#REF!</v>
      </c>
      <c r="C11" s="8" t="e">
        <f>IF(ISBLANK(#REF!)," ",#REF!)</f>
        <v>#REF!</v>
      </c>
      <c r="D11" s="8" t="e">
        <f>IF(ISBLANK(#REF!)," ",#REF!)</f>
        <v>#REF!</v>
      </c>
      <c r="E11" s="8" t="e">
        <f>IF(ISBLANK(#REF!)," ",#REF!)</f>
        <v>#REF!</v>
      </c>
      <c r="F11" s="8" t="e">
        <f>IF(ISBLANK(#REF!)," ",#REF!)</f>
        <v>#REF!</v>
      </c>
      <c r="G11" s="8" t="e">
        <f>IF(ISBLANK(#REF!)," ",#REF!)</f>
        <v>#REF!</v>
      </c>
      <c r="H11" s="8" t="e">
        <f>IF(ISBLANK(#REF!)," ",#REF!)</f>
        <v>#REF!</v>
      </c>
      <c r="I11" s="8" t="e">
        <f>IF(ISBLANK(#REF!)," ",#REF!)</f>
        <v>#REF!</v>
      </c>
      <c r="J11" s="8" t="e">
        <f>IF(ISBLANK(#REF!)," ",#REF!)</f>
        <v>#REF!</v>
      </c>
      <c r="K11" s="8" t="e">
        <f>IF(ISBLANK(#REF!)," ",#REF!)</f>
        <v>#REF!</v>
      </c>
      <c r="L11" s="8" t="e">
        <f>IF(ISBLANK(#REF!)," ",#REF!)</f>
        <v>#REF!</v>
      </c>
      <c r="M11" s="8" t="e">
        <f>IF(ISBLANK(#REF!)," ",#REF!)</f>
        <v>#REF!</v>
      </c>
      <c r="N11" s="8" t="e">
        <f>IF(ISBLANK(#REF!)," ",#REF!)</f>
        <v>#REF!</v>
      </c>
      <c r="O11" s="8" t="e">
        <f>IF(ISBLANK(#REF!)," ",#REF!)</f>
        <v>#REF!</v>
      </c>
      <c r="P11" s="8" t="e">
        <f>IF(ISBLANK(#REF!)," ",#REF!)</f>
        <v>#REF!</v>
      </c>
      <c r="Q11" s="8" t="e">
        <f>IF(ISBLANK(#REF!)," ",#REF!)</f>
        <v>#REF!</v>
      </c>
      <c r="R11" s="8" t="e">
        <f>IF(ISBLANK(#REF!)," ",#REF!)</f>
        <v>#REF!</v>
      </c>
      <c r="S11" s="8" t="e">
        <f>IF(ISBLANK(#REF!)," ",#REF!)</f>
        <v>#REF!</v>
      </c>
      <c r="T11" s="8" t="e">
        <f>IF(ISBLANK(#REF!)," ",#REF!)</f>
        <v>#REF!</v>
      </c>
      <c r="U11" s="8" t="e">
        <f>IF(ISBLANK(#REF!)," ",#REF!)</f>
        <v>#REF!</v>
      </c>
      <c r="V11" s="8" t="e">
        <f>IF(ISBLANK(#REF!)," ",#REF!)</f>
        <v>#REF!</v>
      </c>
      <c r="W11" s="8" t="e">
        <f>IF(ISBLANK(#REF!)," ",#REF!)</f>
        <v>#REF!</v>
      </c>
      <c r="X11" s="8" t="e">
        <f>IF(ISBLANK(#REF!)," ",#REF!)</f>
        <v>#REF!</v>
      </c>
      <c r="Y11" s="8" t="e">
        <f>IF(ISBLANK(#REF!)," ",#REF!)</f>
        <v>#REF!</v>
      </c>
      <c r="Z11" s="8" t="e">
        <f>IF(ISBLANK(#REF!)," ",#REF!)</f>
        <v>#REF!</v>
      </c>
      <c r="AA11" s="8" t="e">
        <f>IF(ISBLANK(#REF!)," ",#REF!)</f>
        <v>#REF!</v>
      </c>
      <c r="AB11" s="8" t="e">
        <f>IF(ISBLANK(#REF!)," ",#REF!)</f>
        <v>#REF!</v>
      </c>
      <c r="AC11" s="8" t="e">
        <f>IF(ISBLANK(#REF!)," ",#REF!)</f>
        <v>#REF!</v>
      </c>
    </row>
    <row r="12" spans="2:29" x14ac:dyDescent="0.35">
      <c r="B12" s="9" t="e">
        <f>IF(ISBLANK(#REF!)," ",#REF!)</f>
        <v>#REF!</v>
      </c>
      <c r="C12" s="9" t="e">
        <f>IF(ISBLANK(#REF!)," ",#REF!)</f>
        <v>#REF!</v>
      </c>
      <c r="D12" s="9" t="e">
        <f>IF(ISBLANK(#REF!)," ",#REF!)</f>
        <v>#REF!</v>
      </c>
      <c r="E12" s="9" t="e">
        <f>IF(ISBLANK(#REF!)," ",#REF!)</f>
        <v>#REF!</v>
      </c>
      <c r="F12" s="9" t="e">
        <f>IF(ISBLANK(#REF!)," ",#REF!)</f>
        <v>#REF!</v>
      </c>
      <c r="G12" s="9" t="e">
        <f>IF(ISBLANK(#REF!)," ",#REF!)</f>
        <v>#REF!</v>
      </c>
      <c r="H12" s="9" t="e">
        <f>IF(ISBLANK(#REF!)," ",#REF!)</f>
        <v>#REF!</v>
      </c>
      <c r="I12" s="9" t="e">
        <f>IF(ISBLANK(#REF!)," ",#REF!)</f>
        <v>#REF!</v>
      </c>
      <c r="J12" s="9" t="e">
        <f>IF(ISBLANK(#REF!)," ",#REF!)</f>
        <v>#REF!</v>
      </c>
      <c r="K12" s="9" t="e">
        <f>IF(ISBLANK(#REF!)," ",#REF!)</f>
        <v>#REF!</v>
      </c>
      <c r="L12" s="9" t="e">
        <f>IF(ISBLANK(#REF!)," ",#REF!)</f>
        <v>#REF!</v>
      </c>
      <c r="M12" s="9" t="e">
        <f>IF(ISBLANK(#REF!)," ",#REF!)</f>
        <v>#REF!</v>
      </c>
      <c r="N12" s="9" t="e">
        <f>IF(ISBLANK(#REF!)," ",#REF!)</f>
        <v>#REF!</v>
      </c>
      <c r="O12" s="9" t="e">
        <f>IF(ISBLANK(#REF!)," ",#REF!)</f>
        <v>#REF!</v>
      </c>
      <c r="P12" s="9" t="e">
        <f>IF(ISBLANK(#REF!)," ",#REF!)</f>
        <v>#REF!</v>
      </c>
      <c r="Q12" s="9" t="e">
        <f>IF(ISBLANK(#REF!)," ",#REF!)</f>
        <v>#REF!</v>
      </c>
      <c r="R12" s="9" t="e">
        <f>IF(ISBLANK(#REF!)," ",#REF!)</f>
        <v>#REF!</v>
      </c>
      <c r="S12" s="9" t="e">
        <f>IF(ISBLANK(#REF!)," ",#REF!)</f>
        <v>#REF!</v>
      </c>
      <c r="T12" s="9" t="e">
        <f>IF(ISBLANK(#REF!)," ",#REF!)</f>
        <v>#REF!</v>
      </c>
      <c r="U12" s="9" t="e">
        <f>IF(ISBLANK(#REF!)," ",#REF!)</f>
        <v>#REF!</v>
      </c>
      <c r="V12" s="9" t="e">
        <f>IF(ISBLANK(#REF!)," ",#REF!)</f>
        <v>#REF!</v>
      </c>
      <c r="W12" s="9" t="e">
        <f>IF(ISBLANK(#REF!)," ",#REF!)</f>
        <v>#REF!</v>
      </c>
      <c r="X12" s="9" t="e">
        <f>IF(ISBLANK(#REF!)," ",#REF!)</f>
        <v>#REF!</v>
      </c>
      <c r="Y12" s="9" t="e">
        <f>IF(ISBLANK(#REF!)," ",#REF!)</f>
        <v>#REF!</v>
      </c>
      <c r="Z12" s="9" t="e">
        <f>IF(ISBLANK(#REF!)," ",#REF!)</f>
        <v>#REF!</v>
      </c>
      <c r="AA12" s="9" t="e">
        <f>IF(ISBLANK(#REF!)," ",#REF!)</f>
        <v>#REF!</v>
      </c>
      <c r="AB12" s="9" t="e">
        <f>IF(ISBLANK(#REF!)," ",#REF!)</f>
        <v>#REF!</v>
      </c>
      <c r="AC12" s="9" t="e">
        <f>IF(ISBLANK(#REF!)," ",#REF!)</f>
        <v>#REF!</v>
      </c>
    </row>
    <row r="13" spans="2:29" x14ac:dyDescent="0.35">
      <c r="B13" s="8" t="e">
        <f>IF(ISBLANK(#REF!)," ",#REF!)</f>
        <v>#REF!</v>
      </c>
      <c r="C13" s="8" t="e">
        <f>IF(ISBLANK(#REF!)," ",#REF!)</f>
        <v>#REF!</v>
      </c>
      <c r="D13" s="8" t="e">
        <f>IF(ISBLANK(#REF!)," ",#REF!)</f>
        <v>#REF!</v>
      </c>
      <c r="E13" s="8" t="e">
        <f>IF(ISBLANK(#REF!)," ",#REF!)</f>
        <v>#REF!</v>
      </c>
      <c r="F13" s="8" t="e">
        <f>IF(ISBLANK(#REF!)," ",#REF!)</f>
        <v>#REF!</v>
      </c>
      <c r="G13" s="8" t="e">
        <f>IF(ISBLANK(#REF!)," ",#REF!)</f>
        <v>#REF!</v>
      </c>
      <c r="H13" s="8" t="e">
        <f>IF(ISBLANK(#REF!)," ",#REF!)</f>
        <v>#REF!</v>
      </c>
      <c r="I13" s="8" t="e">
        <f>IF(ISBLANK(#REF!)," ",#REF!)</f>
        <v>#REF!</v>
      </c>
      <c r="J13" s="8" t="e">
        <f>IF(ISBLANK(#REF!)," ",#REF!)</f>
        <v>#REF!</v>
      </c>
      <c r="K13" s="8" t="e">
        <f>IF(ISBLANK(#REF!)," ",#REF!)</f>
        <v>#REF!</v>
      </c>
      <c r="L13" s="8" t="e">
        <f>IF(ISBLANK(#REF!)," ",#REF!)</f>
        <v>#REF!</v>
      </c>
      <c r="M13" s="8" t="e">
        <f>IF(ISBLANK(#REF!)," ",#REF!)</f>
        <v>#REF!</v>
      </c>
      <c r="N13" s="8" t="e">
        <f>IF(ISBLANK(#REF!)," ",#REF!)</f>
        <v>#REF!</v>
      </c>
      <c r="O13" s="8" t="e">
        <f>IF(ISBLANK(#REF!)," ",#REF!)</f>
        <v>#REF!</v>
      </c>
      <c r="P13" s="8" t="e">
        <f>IF(ISBLANK(#REF!)," ",#REF!)</f>
        <v>#REF!</v>
      </c>
      <c r="Q13" s="8" t="e">
        <f>IF(ISBLANK(#REF!)," ",#REF!)</f>
        <v>#REF!</v>
      </c>
      <c r="R13" s="8" t="e">
        <f>IF(ISBLANK(#REF!)," ",#REF!)</f>
        <v>#REF!</v>
      </c>
      <c r="S13" s="8" t="e">
        <f>IF(ISBLANK(#REF!)," ",#REF!)</f>
        <v>#REF!</v>
      </c>
      <c r="T13" s="8" t="e">
        <f>IF(ISBLANK(#REF!)," ",#REF!)</f>
        <v>#REF!</v>
      </c>
      <c r="U13" s="8" t="e">
        <f>IF(ISBLANK(#REF!)," ",#REF!)</f>
        <v>#REF!</v>
      </c>
      <c r="V13" s="8" t="e">
        <f>IF(ISBLANK(#REF!)," ",#REF!)</f>
        <v>#REF!</v>
      </c>
      <c r="W13" s="8" t="e">
        <f>IF(ISBLANK(#REF!)," ",#REF!)</f>
        <v>#REF!</v>
      </c>
      <c r="X13" s="8" t="e">
        <f>IF(ISBLANK(#REF!)," ",#REF!)</f>
        <v>#REF!</v>
      </c>
      <c r="Y13" s="8" t="e">
        <f>IF(ISBLANK(#REF!)," ",#REF!)</f>
        <v>#REF!</v>
      </c>
      <c r="Z13" s="8" t="e">
        <f>IF(ISBLANK(#REF!)," ",#REF!)</f>
        <v>#REF!</v>
      </c>
      <c r="AA13" s="8" t="e">
        <f>IF(ISBLANK(#REF!)," ",#REF!)</f>
        <v>#REF!</v>
      </c>
      <c r="AB13" s="8" t="e">
        <f>IF(ISBLANK(#REF!)," ",#REF!)</f>
        <v>#REF!</v>
      </c>
      <c r="AC13" s="8" t="e">
        <f>IF(ISBLANK(#REF!)," ",#REF!)</f>
        <v>#REF!</v>
      </c>
    </row>
    <row r="14" spans="2:29" x14ac:dyDescent="0.35">
      <c r="B14" s="9" t="e">
        <f>IF(ISBLANK(#REF!)," ",#REF!)</f>
        <v>#REF!</v>
      </c>
      <c r="C14" s="9" t="e">
        <f>IF(ISBLANK(#REF!)," ",#REF!)</f>
        <v>#REF!</v>
      </c>
      <c r="D14" s="9" t="e">
        <f>IF(ISBLANK(#REF!)," ",#REF!)</f>
        <v>#REF!</v>
      </c>
      <c r="E14" s="9" t="e">
        <f>IF(ISBLANK(#REF!)," ",#REF!)</f>
        <v>#REF!</v>
      </c>
      <c r="F14" s="9" t="e">
        <f>IF(ISBLANK(#REF!)," ",#REF!)</f>
        <v>#REF!</v>
      </c>
      <c r="G14" s="9" t="e">
        <f>IF(ISBLANK(#REF!)," ",#REF!)</f>
        <v>#REF!</v>
      </c>
      <c r="H14" s="9" t="e">
        <f>IF(ISBLANK(#REF!)," ",#REF!)</f>
        <v>#REF!</v>
      </c>
      <c r="I14" s="9" t="e">
        <f>IF(ISBLANK(#REF!)," ",#REF!)</f>
        <v>#REF!</v>
      </c>
      <c r="J14" s="9" t="e">
        <f>IF(ISBLANK(#REF!)," ",#REF!)</f>
        <v>#REF!</v>
      </c>
      <c r="K14" s="9" t="e">
        <f>IF(ISBLANK(#REF!)," ",#REF!)</f>
        <v>#REF!</v>
      </c>
      <c r="L14" s="9" t="e">
        <f>IF(ISBLANK(#REF!)," ",#REF!)</f>
        <v>#REF!</v>
      </c>
      <c r="M14" s="9" t="e">
        <f>IF(ISBLANK(#REF!)," ",#REF!)</f>
        <v>#REF!</v>
      </c>
      <c r="N14" s="9" t="e">
        <f>IF(ISBLANK(#REF!)," ",#REF!)</f>
        <v>#REF!</v>
      </c>
      <c r="O14" s="9" t="e">
        <f>IF(ISBLANK(#REF!)," ",#REF!)</f>
        <v>#REF!</v>
      </c>
      <c r="P14" s="9" t="e">
        <f>IF(ISBLANK(#REF!)," ",#REF!)</f>
        <v>#REF!</v>
      </c>
      <c r="Q14" s="9" t="e">
        <f>IF(ISBLANK(#REF!)," ",#REF!)</f>
        <v>#REF!</v>
      </c>
      <c r="R14" s="9" t="e">
        <f>IF(ISBLANK(#REF!)," ",#REF!)</f>
        <v>#REF!</v>
      </c>
      <c r="S14" s="9" t="e">
        <f>IF(ISBLANK(#REF!)," ",#REF!)</f>
        <v>#REF!</v>
      </c>
      <c r="T14" s="9" t="e">
        <f>IF(ISBLANK(#REF!)," ",#REF!)</f>
        <v>#REF!</v>
      </c>
      <c r="U14" s="9" t="e">
        <f>IF(ISBLANK(#REF!)," ",#REF!)</f>
        <v>#REF!</v>
      </c>
      <c r="V14" s="9" t="e">
        <f>IF(ISBLANK(#REF!)," ",#REF!)</f>
        <v>#REF!</v>
      </c>
      <c r="W14" s="9" t="e">
        <f>IF(ISBLANK(#REF!)," ",#REF!)</f>
        <v>#REF!</v>
      </c>
      <c r="X14" s="9" t="e">
        <f>IF(ISBLANK(#REF!)," ",#REF!)</f>
        <v>#REF!</v>
      </c>
      <c r="Y14" s="9" t="e">
        <f>IF(ISBLANK(#REF!)," ",#REF!)</f>
        <v>#REF!</v>
      </c>
      <c r="Z14" s="9" t="e">
        <f>IF(ISBLANK(#REF!)," ",#REF!)</f>
        <v>#REF!</v>
      </c>
      <c r="AA14" s="9" t="e">
        <f>IF(ISBLANK(#REF!)," ",#REF!)</f>
        <v>#REF!</v>
      </c>
      <c r="AB14" s="9" t="e">
        <f>IF(ISBLANK(#REF!)," ",#REF!)</f>
        <v>#REF!</v>
      </c>
      <c r="AC14" s="9" t="e">
        <f>IF(ISBLANK(#REF!)," ",#REF!)</f>
        <v>#REF!</v>
      </c>
    </row>
    <row r="15" spans="2:29" x14ac:dyDescent="0.35">
      <c r="B15" s="8" t="e">
        <f>IF(ISBLANK(#REF!)," ",#REF!)</f>
        <v>#REF!</v>
      </c>
      <c r="C15" s="8" t="e">
        <f>IF(ISBLANK(#REF!)," ",#REF!)</f>
        <v>#REF!</v>
      </c>
      <c r="D15" s="8" t="e">
        <f>IF(ISBLANK(#REF!)," ",#REF!)</f>
        <v>#REF!</v>
      </c>
      <c r="E15" s="8" t="e">
        <f>IF(ISBLANK(#REF!)," ",#REF!)</f>
        <v>#REF!</v>
      </c>
      <c r="F15" s="8" t="e">
        <f>IF(ISBLANK(#REF!)," ",#REF!)</f>
        <v>#REF!</v>
      </c>
      <c r="G15" s="8" t="e">
        <f>IF(ISBLANK(#REF!)," ",#REF!)</f>
        <v>#REF!</v>
      </c>
      <c r="H15" s="8" t="e">
        <f>IF(ISBLANK(#REF!)," ",#REF!)</f>
        <v>#REF!</v>
      </c>
      <c r="I15" s="8" t="e">
        <f>IF(ISBLANK(#REF!)," ",#REF!)</f>
        <v>#REF!</v>
      </c>
      <c r="J15" s="8" t="e">
        <f>IF(ISBLANK(#REF!)," ",#REF!)</f>
        <v>#REF!</v>
      </c>
      <c r="K15" s="8" t="e">
        <f>IF(ISBLANK(#REF!)," ",#REF!)</f>
        <v>#REF!</v>
      </c>
      <c r="L15" s="8" t="e">
        <f>IF(ISBLANK(#REF!)," ",#REF!)</f>
        <v>#REF!</v>
      </c>
      <c r="M15" s="8" t="e">
        <f>IF(ISBLANK(#REF!)," ",#REF!)</f>
        <v>#REF!</v>
      </c>
      <c r="N15" s="8" t="e">
        <f>IF(ISBLANK(#REF!)," ",#REF!)</f>
        <v>#REF!</v>
      </c>
      <c r="O15" s="8" t="e">
        <f>IF(ISBLANK(#REF!)," ",#REF!)</f>
        <v>#REF!</v>
      </c>
      <c r="P15" s="8" t="e">
        <f>IF(ISBLANK(#REF!)," ",#REF!)</f>
        <v>#REF!</v>
      </c>
      <c r="Q15" s="8" t="e">
        <f>IF(ISBLANK(#REF!)," ",#REF!)</f>
        <v>#REF!</v>
      </c>
      <c r="R15" s="8" t="e">
        <f>IF(ISBLANK(#REF!)," ",#REF!)</f>
        <v>#REF!</v>
      </c>
      <c r="S15" s="8" t="e">
        <f>IF(ISBLANK(#REF!)," ",#REF!)</f>
        <v>#REF!</v>
      </c>
      <c r="T15" s="8" t="e">
        <f>IF(ISBLANK(#REF!)," ",#REF!)</f>
        <v>#REF!</v>
      </c>
      <c r="U15" s="8" t="e">
        <f>IF(ISBLANK(#REF!)," ",#REF!)</f>
        <v>#REF!</v>
      </c>
      <c r="V15" s="8" t="e">
        <f>IF(ISBLANK(#REF!)," ",#REF!)</f>
        <v>#REF!</v>
      </c>
      <c r="W15" s="8" t="e">
        <f>IF(ISBLANK(#REF!)," ",#REF!)</f>
        <v>#REF!</v>
      </c>
      <c r="X15" s="8" t="e">
        <f>IF(ISBLANK(#REF!)," ",#REF!)</f>
        <v>#REF!</v>
      </c>
      <c r="Y15" s="8" t="e">
        <f>IF(ISBLANK(#REF!)," ",#REF!)</f>
        <v>#REF!</v>
      </c>
      <c r="Z15" s="8" t="e">
        <f>IF(ISBLANK(#REF!)," ",#REF!)</f>
        <v>#REF!</v>
      </c>
      <c r="AA15" s="8" t="e">
        <f>IF(ISBLANK(#REF!)," ",#REF!)</f>
        <v>#REF!</v>
      </c>
      <c r="AB15" s="8" t="e">
        <f>IF(ISBLANK(#REF!)," ",#REF!)</f>
        <v>#REF!</v>
      </c>
      <c r="AC15" s="8" t="e">
        <f>IF(ISBLANK(#REF!)," ",#REF!)</f>
        <v>#REF!</v>
      </c>
    </row>
    <row r="16" spans="2:29" x14ac:dyDescent="0.35">
      <c r="B16" s="9" t="e">
        <f>IF(ISBLANK(#REF!)," ",#REF!)</f>
        <v>#REF!</v>
      </c>
      <c r="C16" s="9" t="e">
        <f>IF(ISBLANK(#REF!)," ",#REF!)</f>
        <v>#REF!</v>
      </c>
      <c r="D16" s="9" t="e">
        <f>IF(ISBLANK(#REF!)," ",#REF!)</f>
        <v>#REF!</v>
      </c>
      <c r="E16" s="9" t="e">
        <f>IF(ISBLANK(#REF!)," ",#REF!)</f>
        <v>#REF!</v>
      </c>
      <c r="F16" s="9" t="e">
        <f>IF(ISBLANK(#REF!)," ",#REF!)</f>
        <v>#REF!</v>
      </c>
      <c r="G16" s="9" t="e">
        <f>IF(ISBLANK(#REF!)," ",#REF!)</f>
        <v>#REF!</v>
      </c>
      <c r="H16" s="9" t="e">
        <f>IF(ISBLANK(#REF!)," ",#REF!)</f>
        <v>#REF!</v>
      </c>
      <c r="I16" s="9" t="e">
        <f>IF(ISBLANK(#REF!)," ",#REF!)</f>
        <v>#REF!</v>
      </c>
      <c r="J16" s="9" t="e">
        <f>IF(ISBLANK(#REF!)," ",#REF!)</f>
        <v>#REF!</v>
      </c>
      <c r="K16" s="9" t="e">
        <f>IF(ISBLANK(#REF!)," ",#REF!)</f>
        <v>#REF!</v>
      </c>
      <c r="L16" s="9" t="e">
        <f>IF(ISBLANK(#REF!)," ",#REF!)</f>
        <v>#REF!</v>
      </c>
      <c r="M16" s="9" t="e">
        <f>IF(ISBLANK(#REF!)," ",#REF!)</f>
        <v>#REF!</v>
      </c>
      <c r="N16" s="9" t="e">
        <f>IF(ISBLANK(#REF!)," ",#REF!)</f>
        <v>#REF!</v>
      </c>
      <c r="O16" s="9" t="e">
        <f>IF(ISBLANK(#REF!)," ",#REF!)</f>
        <v>#REF!</v>
      </c>
      <c r="P16" s="9" t="e">
        <f>IF(ISBLANK(#REF!)," ",#REF!)</f>
        <v>#REF!</v>
      </c>
      <c r="Q16" s="9" t="e">
        <f>IF(ISBLANK(#REF!)," ",#REF!)</f>
        <v>#REF!</v>
      </c>
      <c r="R16" s="9" t="e">
        <f>IF(ISBLANK(#REF!)," ",#REF!)</f>
        <v>#REF!</v>
      </c>
      <c r="S16" s="9" t="e">
        <f>IF(ISBLANK(#REF!)," ",#REF!)</f>
        <v>#REF!</v>
      </c>
      <c r="T16" s="9" t="e">
        <f>IF(ISBLANK(#REF!)," ",#REF!)</f>
        <v>#REF!</v>
      </c>
      <c r="U16" s="9" t="e">
        <f>IF(ISBLANK(#REF!)," ",#REF!)</f>
        <v>#REF!</v>
      </c>
      <c r="V16" s="9" t="e">
        <f>IF(ISBLANK(#REF!)," ",#REF!)</f>
        <v>#REF!</v>
      </c>
      <c r="W16" s="9" t="e">
        <f>IF(ISBLANK(#REF!)," ",#REF!)</f>
        <v>#REF!</v>
      </c>
      <c r="X16" s="9" t="e">
        <f>IF(ISBLANK(#REF!)," ",#REF!)</f>
        <v>#REF!</v>
      </c>
      <c r="Y16" s="9" t="e">
        <f>IF(ISBLANK(#REF!)," ",#REF!)</f>
        <v>#REF!</v>
      </c>
      <c r="Z16" s="9" t="e">
        <f>IF(ISBLANK(#REF!)," ",#REF!)</f>
        <v>#REF!</v>
      </c>
      <c r="AA16" s="9" t="e">
        <f>IF(ISBLANK(#REF!)," ",#REF!)</f>
        <v>#REF!</v>
      </c>
      <c r="AB16" s="9" t="e">
        <f>IF(ISBLANK(#REF!)," ",#REF!)</f>
        <v>#REF!</v>
      </c>
      <c r="AC16" s="9" t="e">
        <f>IF(ISBLANK(#REF!)," ",#REF!)</f>
        <v>#REF!</v>
      </c>
    </row>
    <row r="17" spans="2:29" x14ac:dyDescent="0.35">
      <c r="B17" s="8" t="e">
        <f>IF(ISBLANK(#REF!)," ",#REF!)</f>
        <v>#REF!</v>
      </c>
      <c r="C17" s="8" t="e">
        <f>IF(ISBLANK(#REF!)," ",#REF!)</f>
        <v>#REF!</v>
      </c>
      <c r="D17" s="8" t="e">
        <f>IF(ISBLANK(#REF!)," ",#REF!)</f>
        <v>#REF!</v>
      </c>
      <c r="E17" s="8" t="e">
        <f>IF(ISBLANK(#REF!)," ",#REF!)</f>
        <v>#REF!</v>
      </c>
      <c r="F17" s="8" t="e">
        <f>IF(ISBLANK(#REF!)," ",#REF!)</f>
        <v>#REF!</v>
      </c>
      <c r="G17" s="8" t="e">
        <f>IF(ISBLANK(#REF!)," ",#REF!)</f>
        <v>#REF!</v>
      </c>
      <c r="H17" s="8" t="e">
        <f>IF(ISBLANK(#REF!)," ",#REF!)</f>
        <v>#REF!</v>
      </c>
      <c r="I17" s="8" t="e">
        <f>IF(ISBLANK(#REF!)," ",#REF!)</f>
        <v>#REF!</v>
      </c>
      <c r="J17" s="8" t="e">
        <f>IF(ISBLANK(#REF!)," ",#REF!)</f>
        <v>#REF!</v>
      </c>
      <c r="K17" s="8" t="e">
        <f>IF(ISBLANK(#REF!)," ",#REF!)</f>
        <v>#REF!</v>
      </c>
      <c r="L17" s="8" t="e">
        <f>IF(ISBLANK(#REF!)," ",#REF!)</f>
        <v>#REF!</v>
      </c>
      <c r="M17" s="8" t="e">
        <f>IF(ISBLANK(#REF!)," ",#REF!)</f>
        <v>#REF!</v>
      </c>
      <c r="N17" s="8" t="e">
        <f>IF(ISBLANK(#REF!)," ",#REF!)</f>
        <v>#REF!</v>
      </c>
      <c r="O17" s="8" t="e">
        <f>IF(ISBLANK(#REF!)," ",#REF!)</f>
        <v>#REF!</v>
      </c>
      <c r="P17" s="8" t="e">
        <f>IF(ISBLANK(#REF!)," ",#REF!)</f>
        <v>#REF!</v>
      </c>
      <c r="Q17" s="8" t="e">
        <f>IF(ISBLANK(#REF!)," ",#REF!)</f>
        <v>#REF!</v>
      </c>
      <c r="R17" s="8" t="e">
        <f>IF(ISBLANK(#REF!)," ",#REF!)</f>
        <v>#REF!</v>
      </c>
      <c r="S17" s="8" t="e">
        <f>IF(ISBLANK(#REF!)," ",#REF!)</f>
        <v>#REF!</v>
      </c>
      <c r="T17" s="8" t="e">
        <f>IF(ISBLANK(#REF!)," ",#REF!)</f>
        <v>#REF!</v>
      </c>
      <c r="U17" s="8" t="e">
        <f>IF(ISBLANK(#REF!)," ",#REF!)</f>
        <v>#REF!</v>
      </c>
      <c r="V17" s="8" t="e">
        <f>IF(ISBLANK(#REF!)," ",#REF!)</f>
        <v>#REF!</v>
      </c>
      <c r="W17" s="8" t="e">
        <f>IF(ISBLANK(#REF!)," ",#REF!)</f>
        <v>#REF!</v>
      </c>
      <c r="X17" s="8" t="e">
        <f>IF(ISBLANK(#REF!)," ",#REF!)</f>
        <v>#REF!</v>
      </c>
      <c r="Y17" s="8" t="e">
        <f>IF(ISBLANK(#REF!)," ",#REF!)</f>
        <v>#REF!</v>
      </c>
      <c r="Z17" s="8" t="e">
        <f>IF(ISBLANK(#REF!)," ",#REF!)</f>
        <v>#REF!</v>
      </c>
      <c r="AA17" s="8" t="e">
        <f>IF(ISBLANK(#REF!)," ",#REF!)</f>
        <v>#REF!</v>
      </c>
      <c r="AB17" s="8" t="e">
        <f>IF(ISBLANK(#REF!)," ",#REF!)</f>
        <v>#REF!</v>
      </c>
      <c r="AC17" s="8" t="e">
        <f>IF(ISBLANK(#REF!)," ",#REF!)</f>
        <v>#REF!</v>
      </c>
    </row>
    <row r="18" spans="2:29" x14ac:dyDescent="0.35">
      <c r="B18" s="9" t="e">
        <f>IF(ISBLANK(#REF!)," ",#REF!)</f>
        <v>#REF!</v>
      </c>
      <c r="C18" s="9" t="e">
        <f>IF(ISBLANK(#REF!)," ",#REF!)</f>
        <v>#REF!</v>
      </c>
      <c r="D18" s="9" t="e">
        <f>IF(ISBLANK(#REF!)," ",#REF!)</f>
        <v>#REF!</v>
      </c>
      <c r="E18" s="9" t="e">
        <f>IF(ISBLANK(#REF!)," ",#REF!)</f>
        <v>#REF!</v>
      </c>
      <c r="F18" s="9" t="e">
        <f>IF(ISBLANK(#REF!)," ",#REF!)</f>
        <v>#REF!</v>
      </c>
      <c r="G18" s="9" t="e">
        <f>IF(ISBLANK(#REF!)," ",#REF!)</f>
        <v>#REF!</v>
      </c>
      <c r="H18" s="9" t="e">
        <f>IF(ISBLANK(#REF!)," ",#REF!)</f>
        <v>#REF!</v>
      </c>
      <c r="I18" s="9" t="e">
        <f>IF(ISBLANK(#REF!)," ",#REF!)</f>
        <v>#REF!</v>
      </c>
      <c r="J18" s="9" t="e">
        <f>IF(ISBLANK(#REF!)," ",#REF!)</f>
        <v>#REF!</v>
      </c>
      <c r="K18" s="9" t="e">
        <f>IF(ISBLANK(#REF!)," ",#REF!)</f>
        <v>#REF!</v>
      </c>
      <c r="L18" s="9" t="e">
        <f>IF(ISBLANK(#REF!)," ",#REF!)</f>
        <v>#REF!</v>
      </c>
      <c r="M18" s="9" t="e">
        <f>IF(ISBLANK(#REF!)," ",#REF!)</f>
        <v>#REF!</v>
      </c>
      <c r="N18" s="9" t="e">
        <f>IF(ISBLANK(#REF!)," ",#REF!)</f>
        <v>#REF!</v>
      </c>
      <c r="O18" s="9" t="e">
        <f>IF(ISBLANK(#REF!)," ",#REF!)</f>
        <v>#REF!</v>
      </c>
      <c r="P18" s="9" t="e">
        <f>IF(ISBLANK(#REF!)," ",#REF!)</f>
        <v>#REF!</v>
      </c>
      <c r="Q18" s="9" t="e">
        <f>IF(ISBLANK(#REF!)," ",#REF!)</f>
        <v>#REF!</v>
      </c>
      <c r="R18" s="9" t="e">
        <f>IF(ISBLANK(#REF!)," ",#REF!)</f>
        <v>#REF!</v>
      </c>
      <c r="S18" s="9" t="e">
        <f>IF(ISBLANK(#REF!)," ",#REF!)</f>
        <v>#REF!</v>
      </c>
      <c r="T18" s="9" t="e">
        <f>IF(ISBLANK(#REF!)," ",#REF!)</f>
        <v>#REF!</v>
      </c>
      <c r="U18" s="9" t="e">
        <f>IF(ISBLANK(#REF!)," ",#REF!)</f>
        <v>#REF!</v>
      </c>
      <c r="V18" s="9" t="e">
        <f>IF(ISBLANK(#REF!)," ",#REF!)</f>
        <v>#REF!</v>
      </c>
      <c r="W18" s="9" t="e">
        <f>IF(ISBLANK(#REF!)," ",#REF!)</f>
        <v>#REF!</v>
      </c>
      <c r="X18" s="9" t="e">
        <f>IF(ISBLANK(#REF!)," ",#REF!)</f>
        <v>#REF!</v>
      </c>
      <c r="Y18" s="9" t="e">
        <f>IF(ISBLANK(#REF!)," ",#REF!)</f>
        <v>#REF!</v>
      </c>
      <c r="Z18" s="9" t="e">
        <f>IF(ISBLANK(#REF!)," ",#REF!)</f>
        <v>#REF!</v>
      </c>
      <c r="AA18" s="9" t="e">
        <f>IF(ISBLANK(#REF!)," ",#REF!)</f>
        <v>#REF!</v>
      </c>
      <c r="AB18" s="9" t="e">
        <f>IF(ISBLANK(#REF!)," ",#REF!)</f>
        <v>#REF!</v>
      </c>
      <c r="AC18" s="9" t="e">
        <f>IF(ISBLANK(#REF!)," ",#REF!)</f>
        <v>#REF!</v>
      </c>
    </row>
    <row r="19" spans="2:29" x14ac:dyDescent="0.35">
      <c r="B19" s="8" t="e">
        <f>IF(ISBLANK(#REF!)," ",#REF!)</f>
        <v>#REF!</v>
      </c>
      <c r="C19" s="8" t="e">
        <f>IF(ISBLANK(#REF!)," ",#REF!)</f>
        <v>#REF!</v>
      </c>
      <c r="D19" s="8" t="e">
        <f>IF(ISBLANK(#REF!)," ",#REF!)</f>
        <v>#REF!</v>
      </c>
      <c r="E19" s="8" t="e">
        <f>IF(ISBLANK(#REF!)," ",#REF!)</f>
        <v>#REF!</v>
      </c>
      <c r="F19" s="8" t="e">
        <f>IF(ISBLANK(#REF!)," ",#REF!)</f>
        <v>#REF!</v>
      </c>
      <c r="G19" s="8" t="e">
        <f>IF(ISBLANK(#REF!)," ",#REF!)</f>
        <v>#REF!</v>
      </c>
      <c r="H19" s="8" t="e">
        <f>IF(ISBLANK(#REF!)," ",#REF!)</f>
        <v>#REF!</v>
      </c>
      <c r="I19" s="8" t="e">
        <f>IF(ISBLANK(#REF!)," ",#REF!)</f>
        <v>#REF!</v>
      </c>
      <c r="J19" s="8" t="e">
        <f>IF(ISBLANK(#REF!)," ",#REF!)</f>
        <v>#REF!</v>
      </c>
      <c r="K19" s="8" t="e">
        <f>IF(ISBLANK(#REF!)," ",#REF!)</f>
        <v>#REF!</v>
      </c>
      <c r="L19" s="8" t="e">
        <f>IF(ISBLANK(#REF!)," ",#REF!)</f>
        <v>#REF!</v>
      </c>
      <c r="M19" s="8" t="e">
        <f>IF(ISBLANK(#REF!)," ",#REF!)</f>
        <v>#REF!</v>
      </c>
      <c r="N19" s="8" t="e">
        <f>IF(ISBLANK(#REF!)," ",#REF!)</f>
        <v>#REF!</v>
      </c>
      <c r="O19" s="8" t="e">
        <f>IF(ISBLANK(#REF!)," ",#REF!)</f>
        <v>#REF!</v>
      </c>
      <c r="P19" s="8" t="e">
        <f>IF(ISBLANK(#REF!)," ",#REF!)</f>
        <v>#REF!</v>
      </c>
      <c r="Q19" s="8" t="e">
        <f>IF(ISBLANK(#REF!)," ",#REF!)</f>
        <v>#REF!</v>
      </c>
      <c r="R19" s="8" t="e">
        <f>IF(ISBLANK(#REF!)," ",#REF!)</f>
        <v>#REF!</v>
      </c>
      <c r="S19" s="8" t="e">
        <f>IF(ISBLANK(#REF!)," ",#REF!)</f>
        <v>#REF!</v>
      </c>
      <c r="T19" s="8" t="e">
        <f>IF(ISBLANK(#REF!)," ",#REF!)</f>
        <v>#REF!</v>
      </c>
      <c r="U19" s="8" t="e">
        <f>IF(ISBLANK(#REF!)," ",#REF!)</f>
        <v>#REF!</v>
      </c>
      <c r="V19" s="8" t="e">
        <f>IF(ISBLANK(#REF!)," ",#REF!)</f>
        <v>#REF!</v>
      </c>
      <c r="W19" s="8" t="e">
        <f>IF(ISBLANK(#REF!)," ",#REF!)</f>
        <v>#REF!</v>
      </c>
      <c r="X19" s="8" t="e">
        <f>IF(ISBLANK(#REF!)," ",#REF!)</f>
        <v>#REF!</v>
      </c>
      <c r="Y19" s="8" t="e">
        <f>IF(ISBLANK(#REF!)," ",#REF!)</f>
        <v>#REF!</v>
      </c>
      <c r="Z19" s="8" t="e">
        <f>IF(ISBLANK(#REF!)," ",#REF!)</f>
        <v>#REF!</v>
      </c>
      <c r="AA19" s="8" t="e">
        <f>IF(ISBLANK(#REF!)," ",#REF!)</f>
        <v>#REF!</v>
      </c>
      <c r="AB19" s="8" t="e">
        <f>IF(ISBLANK(#REF!)," ",#REF!)</f>
        <v>#REF!</v>
      </c>
      <c r="AC19" s="8" t="e">
        <f>IF(ISBLANK(#REF!)," ",#REF!)</f>
        <v>#REF!</v>
      </c>
    </row>
    <row r="20" spans="2:29" x14ac:dyDescent="0.35">
      <c r="B20" s="9" t="e">
        <f>IF(ISBLANK(#REF!)," ",#REF!)</f>
        <v>#REF!</v>
      </c>
      <c r="C20" s="9" t="e">
        <f>IF(ISBLANK(#REF!)," ",#REF!)</f>
        <v>#REF!</v>
      </c>
      <c r="D20" s="9" t="e">
        <f>IF(ISBLANK(#REF!)," ",#REF!)</f>
        <v>#REF!</v>
      </c>
      <c r="E20" s="9" t="e">
        <f>IF(ISBLANK(#REF!)," ",#REF!)</f>
        <v>#REF!</v>
      </c>
      <c r="F20" s="9" t="e">
        <f>IF(ISBLANK(#REF!)," ",#REF!)</f>
        <v>#REF!</v>
      </c>
      <c r="G20" s="9" t="e">
        <f>IF(ISBLANK(#REF!)," ",#REF!)</f>
        <v>#REF!</v>
      </c>
      <c r="H20" s="9" t="e">
        <f>IF(ISBLANK(#REF!)," ",#REF!)</f>
        <v>#REF!</v>
      </c>
      <c r="I20" s="9" t="e">
        <f>IF(ISBLANK(#REF!)," ",#REF!)</f>
        <v>#REF!</v>
      </c>
      <c r="J20" s="9" t="e">
        <f>IF(ISBLANK(#REF!)," ",#REF!)</f>
        <v>#REF!</v>
      </c>
      <c r="K20" s="9" t="e">
        <f>IF(ISBLANK(#REF!)," ",#REF!)</f>
        <v>#REF!</v>
      </c>
      <c r="L20" s="9" t="e">
        <f>IF(ISBLANK(#REF!)," ",#REF!)</f>
        <v>#REF!</v>
      </c>
      <c r="M20" s="9" t="e">
        <f>IF(ISBLANK(#REF!)," ",#REF!)</f>
        <v>#REF!</v>
      </c>
      <c r="N20" s="9" t="e">
        <f>IF(ISBLANK(#REF!)," ",#REF!)</f>
        <v>#REF!</v>
      </c>
      <c r="O20" s="9" t="e">
        <f>IF(ISBLANK(#REF!)," ",#REF!)</f>
        <v>#REF!</v>
      </c>
      <c r="P20" s="9" t="e">
        <f>IF(ISBLANK(#REF!)," ",#REF!)</f>
        <v>#REF!</v>
      </c>
      <c r="Q20" s="9" t="e">
        <f>IF(ISBLANK(#REF!)," ",#REF!)</f>
        <v>#REF!</v>
      </c>
      <c r="R20" s="9" t="e">
        <f>IF(ISBLANK(#REF!)," ",#REF!)</f>
        <v>#REF!</v>
      </c>
      <c r="S20" s="9" t="e">
        <f>IF(ISBLANK(#REF!)," ",#REF!)</f>
        <v>#REF!</v>
      </c>
      <c r="T20" s="9" t="e">
        <f>IF(ISBLANK(#REF!)," ",#REF!)</f>
        <v>#REF!</v>
      </c>
      <c r="U20" s="9" t="e">
        <f>IF(ISBLANK(#REF!)," ",#REF!)</f>
        <v>#REF!</v>
      </c>
      <c r="V20" s="9" t="e">
        <f>IF(ISBLANK(#REF!)," ",#REF!)</f>
        <v>#REF!</v>
      </c>
      <c r="W20" s="9" t="e">
        <f>IF(ISBLANK(#REF!)," ",#REF!)</f>
        <v>#REF!</v>
      </c>
      <c r="X20" s="9" t="e">
        <f>IF(ISBLANK(#REF!)," ",#REF!)</f>
        <v>#REF!</v>
      </c>
      <c r="Y20" s="9" t="e">
        <f>IF(ISBLANK(#REF!)," ",#REF!)</f>
        <v>#REF!</v>
      </c>
      <c r="Z20" s="9" t="e">
        <f>IF(ISBLANK(#REF!)," ",#REF!)</f>
        <v>#REF!</v>
      </c>
      <c r="AA20" s="9" t="e">
        <f>IF(ISBLANK(#REF!)," ",#REF!)</f>
        <v>#REF!</v>
      </c>
      <c r="AB20" s="9" t="e">
        <f>IF(ISBLANK(#REF!)," ",#REF!)</f>
        <v>#REF!</v>
      </c>
      <c r="AC20" s="9" t="e">
        <f>IF(ISBLANK(#REF!)," ",#REF!)</f>
        <v>#REF!</v>
      </c>
    </row>
    <row r="21" spans="2:29" x14ac:dyDescent="0.35">
      <c r="B21" s="8" t="e">
        <f>IF(ISBLANK(#REF!)," ",#REF!)</f>
        <v>#REF!</v>
      </c>
      <c r="C21" s="8" t="e">
        <f>IF(ISBLANK(#REF!)," ",#REF!)</f>
        <v>#REF!</v>
      </c>
      <c r="D21" s="8" t="e">
        <f>IF(ISBLANK(#REF!)," ",#REF!)</f>
        <v>#REF!</v>
      </c>
      <c r="E21" s="8" t="e">
        <f>IF(ISBLANK(#REF!)," ",#REF!)</f>
        <v>#REF!</v>
      </c>
      <c r="F21" s="8" t="e">
        <f>IF(ISBLANK(#REF!)," ",#REF!)</f>
        <v>#REF!</v>
      </c>
      <c r="G21" s="8" t="e">
        <f>IF(ISBLANK(#REF!)," ",#REF!)</f>
        <v>#REF!</v>
      </c>
      <c r="H21" s="8" t="e">
        <f>IF(ISBLANK(#REF!)," ",#REF!)</f>
        <v>#REF!</v>
      </c>
      <c r="I21" s="8" t="e">
        <f>IF(ISBLANK(#REF!)," ",#REF!)</f>
        <v>#REF!</v>
      </c>
      <c r="J21" s="8" t="e">
        <f>IF(ISBLANK(#REF!)," ",#REF!)</f>
        <v>#REF!</v>
      </c>
      <c r="K21" s="8" t="e">
        <f>IF(ISBLANK(#REF!)," ",#REF!)</f>
        <v>#REF!</v>
      </c>
      <c r="L21" s="8" t="e">
        <f>IF(ISBLANK(#REF!)," ",#REF!)</f>
        <v>#REF!</v>
      </c>
      <c r="M21" s="8" t="e">
        <f>IF(ISBLANK(#REF!)," ",#REF!)</f>
        <v>#REF!</v>
      </c>
      <c r="N21" s="8" t="e">
        <f>IF(ISBLANK(#REF!)," ",#REF!)</f>
        <v>#REF!</v>
      </c>
      <c r="O21" s="8" t="e">
        <f>IF(ISBLANK(#REF!)," ",#REF!)</f>
        <v>#REF!</v>
      </c>
      <c r="P21" s="8" t="e">
        <f>IF(ISBLANK(#REF!)," ",#REF!)</f>
        <v>#REF!</v>
      </c>
      <c r="Q21" s="8" t="e">
        <f>IF(ISBLANK(#REF!)," ",#REF!)</f>
        <v>#REF!</v>
      </c>
      <c r="R21" s="8" t="e">
        <f>IF(ISBLANK(#REF!)," ",#REF!)</f>
        <v>#REF!</v>
      </c>
      <c r="S21" s="8" t="e">
        <f>IF(ISBLANK(#REF!)," ",#REF!)</f>
        <v>#REF!</v>
      </c>
      <c r="T21" s="8" t="e">
        <f>IF(ISBLANK(#REF!)," ",#REF!)</f>
        <v>#REF!</v>
      </c>
      <c r="U21" s="8" t="e">
        <f>IF(ISBLANK(#REF!)," ",#REF!)</f>
        <v>#REF!</v>
      </c>
      <c r="V21" s="8" t="e">
        <f>IF(ISBLANK(#REF!)," ",#REF!)</f>
        <v>#REF!</v>
      </c>
      <c r="W21" s="8" t="e">
        <f>IF(ISBLANK(#REF!)," ",#REF!)</f>
        <v>#REF!</v>
      </c>
      <c r="X21" s="8" t="e">
        <f>IF(ISBLANK(#REF!)," ",#REF!)</f>
        <v>#REF!</v>
      </c>
      <c r="Y21" s="8" t="e">
        <f>IF(ISBLANK(#REF!)," ",#REF!)</f>
        <v>#REF!</v>
      </c>
      <c r="Z21" s="8" t="e">
        <f>IF(ISBLANK(#REF!)," ",#REF!)</f>
        <v>#REF!</v>
      </c>
      <c r="AA21" s="8" t="e">
        <f>IF(ISBLANK(#REF!)," ",#REF!)</f>
        <v>#REF!</v>
      </c>
      <c r="AB21" s="8" t="e">
        <f>IF(ISBLANK(#REF!)," ",#REF!)</f>
        <v>#REF!</v>
      </c>
      <c r="AC21" s="8" t="e">
        <f>IF(ISBLANK(#REF!)," ",#REF!)</f>
        <v>#REF!</v>
      </c>
    </row>
    <row r="22" spans="2:29" x14ac:dyDescent="0.35">
      <c r="B22" s="9" t="e">
        <f>IF(ISBLANK(#REF!)," ",#REF!)</f>
        <v>#REF!</v>
      </c>
      <c r="C22" s="9" t="e">
        <f>IF(ISBLANK(#REF!)," ",#REF!)</f>
        <v>#REF!</v>
      </c>
      <c r="D22" s="9" t="e">
        <f>IF(ISBLANK(#REF!)," ",#REF!)</f>
        <v>#REF!</v>
      </c>
      <c r="E22" s="9" t="e">
        <f>IF(ISBLANK(#REF!)," ",#REF!)</f>
        <v>#REF!</v>
      </c>
      <c r="F22" s="9" t="e">
        <f>IF(ISBLANK(#REF!)," ",#REF!)</f>
        <v>#REF!</v>
      </c>
      <c r="G22" s="9" t="e">
        <f>IF(ISBLANK(#REF!)," ",#REF!)</f>
        <v>#REF!</v>
      </c>
      <c r="H22" s="9" t="e">
        <f>IF(ISBLANK(#REF!)," ",#REF!)</f>
        <v>#REF!</v>
      </c>
      <c r="I22" s="9" t="e">
        <f>IF(ISBLANK(#REF!)," ",#REF!)</f>
        <v>#REF!</v>
      </c>
      <c r="J22" s="9" t="e">
        <f>IF(ISBLANK(#REF!)," ",#REF!)</f>
        <v>#REF!</v>
      </c>
      <c r="K22" s="9" t="e">
        <f>IF(ISBLANK(#REF!)," ",#REF!)</f>
        <v>#REF!</v>
      </c>
      <c r="L22" s="9" t="e">
        <f>IF(ISBLANK(#REF!)," ",#REF!)</f>
        <v>#REF!</v>
      </c>
      <c r="M22" s="9" t="e">
        <f>IF(ISBLANK(#REF!)," ",#REF!)</f>
        <v>#REF!</v>
      </c>
      <c r="N22" s="9" t="e">
        <f>IF(ISBLANK(#REF!)," ",#REF!)</f>
        <v>#REF!</v>
      </c>
      <c r="O22" s="9" t="e">
        <f>IF(ISBLANK(#REF!)," ",#REF!)</f>
        <v>#REF!</v>
      </c>
      <c r="P22" s="9" t="e">
        <f>IF(ISBLANK(#REF!)," ",#REF!)</f>
        <v>#REF!</v>
      </c>
      <c r="Q22" s="9" t="e">
        <f>IF(ISBLANK(#REF!)," ",#REF!)</f>
        <v>#REF!</v>
      </c>
      <c r="R22" s="9" t="e">
        <f>IF(ISBLANK(#REF!)," ",#REF!)</f>
        <v>#REF!</v>
      </c>
      <c r="S22" s="9" t="e">
        <f>IF(ISBLANK(#REF!)," ",#REF!)</f>
        <v>#REF!</v>
      </c>
      <c r="T22" s="9" t="e">
        <f>IF(ISBLANK(#REF!)," ",#REF!)</f>
        <v>#REF!</v>
      </c>
      <c r="U22" s="9" t="e">
        <f>IF(ISBLANK(#REF!)," ",#REF!)</f>
        <v>#REF!</v>
      </c>
      <c r="V22" s="9" t="e">
        <f>IF(ISBLANK(#REF!)," ",#REF!)</f>
        <v>#REF!</v>
      </c>
      <c r="W22" s="9" t="e">
        <f>IF(ISBLANK(#REF!)," ",#REF!)</f>
        <v>#REF!</v>
      </c>
      <c r="X22" s="9" t="e">
        <f>IF(ISBLANK(#REF!)," ",#REF!)</f>
        <v>#REF!</v>
      </c>
      <c r="Y22" s="9" t="e">
        <f>IF(ISBLANK(#REF!)," ",#REF!)</f>
        <v>#REF!</v>
      </c>
      <c r="Z22" s="9" t="e">
        <f>IF(ISBLANK(#REF!)," ",#REF!)</f>
        <v>#REF!</v>
      </c>
      <c r="AA22" s="9" t="e">
        <f>IF(ISBLANK(#REF!)," ",#REF!)</f>
        <v>#REF!</v>
      </c>
      <c r="AB22" s="9" t="e">
        <f>IF(ISBLANK(#REF!)," ",#REF!)</f>
        <v>#REF!</v>
      </c>
      <c r="AC22" s="9" t="e">
        <f>IF(ISBLANK(#REF!)," ",#REF!)</f>
        <v>#REF!</v>
      </c>
    </row>
    <row r="23" spans="2:29" x14ac:dyDescent="0.35">
      <c r="B23" s="8" t="e">
        <f>IF(ISBLANK(#REF!)," ",#REF!)</f>
        <v>#REF!</v>
      </c>
      <c r="C23" s="8" t="e">
        <f>IF(ISBLANK(#REF!)," ",#REF!)</f>
        <v>#REF!</v>
      </c>
      <c r="D23" s="8" t="e">
        <f>IF(ISBLANK(#REF!)," ",#REF!)</f>
        <v>#REF!</v>
      </c>
      <c r="E23" s="8" t="e">
        <f>IF(ISBLANK(#REF!)," ",#REF!)</f>
        <v>#REF!</v>
      </c>
      <c r="F23" s="8" t="e">
        <f>IF(ISBLANK(#REF!)," ",#REF!)</f>
        <v>#REF!</v>
      </c>
      <c r="G23" s="8" t="e">
        <f>IF(ISBLANK(#REF!)," ",#REF!)</f>
        <v>#REF!</v>
      </c>
      <c r="H23" s="8" t="e">
        <f>IF(ISBLANK(#REF!)," ",#REF!)</f>
        <v>#REF!</v>
      </c>
      <c r="I23" s="8" t="e">
        <f>IF(ISBLANK(#REF!)," ",#REF!)</f>
        <v>#REF!</v>
      </c>
      <c r="J23" s="8" t="e">
        <f>IF(ISBLANK(#REF!)," ",#REF!)</f>
        <v>#REF!</v>
      </c>
      <c r="K23" s="8" t="e">
        <f>IF(ISBLANK(#REF!)," ",#REF!)</f>
        <v>#REF!</v>
      </c>
      <c r="L23" s="8" t="e">
        <f>IF(ISBLANK(#REF!)," ",#REF!)</f>
        <v>#REF!</v>
      </c>
      <c r="M23" s="8" t="e">
        <f>IF(ISBLANK(#REF!)," ",#REF!)</f>
        <v>#REF!</v>
      </c>
      <c r="N23" s="8" t="e">
        <f>IF(ISBLANK(#REF!)," ",#REF!)</f>
        <v>#REF!</v>
      </c>
      <c r="O23" s="8" t="e">
        <f>IF(ISBLANK(#REF!)," ",#REF!)</f>
        <v>#REF!</v>
      </c>
      <c r="P23" s="8" t="e">
        <f>IF(ISBLANK(#REF!)," ",#REF!)</f>
        <v>#REF!</v>
      </c>
      <c r="Q23" s="8" t="e">
        <f>IF(ISBLANK(#REF!)," ",#REF!)</f>
        <v>#REF!</v>
      </c>
      <c r="R23" s="8" t="e">
        <f>IF(ISBLANK(#REF!)," ",#REF!)</f>
        <v>#REF!</v>
      </c>
      <c r="S23" s="8" t="e">
        <f>IF(ISBLANK(#REF!)," ",#REF!)</f>
        <v>#REF!</v>
      </c>
      <c r="T23" s="8" t="e">
        <f>IF(ISBLANK(#REF!)," ",#REF!)</f>
        <v>#REF!</v>
      </c>
      <c r="U23" s="8" t="e">
        <f>IF(ISBLANK(#REF!)," ",#REF!)</f>
        <v>#REF!</v>
      </c>
      <c r="V23" s="8" t="e">
        <f>IF(ISBLANK(#REF!)," ",#REF!)</f>
        <v>#REF!</v>
      </c>
      <c r="W23" s="8" t="e">
        <f>IF(ISBLANK(#REF!)," ",#REF!)</f>
        <v>#REF!</v>
      </c>
      <c r="X23" s="8" t="e">
        <f>IF(ISBLANK(#REF!)," ",#REF!)</f>
        <v>#REF!</v>
      </c>
      <c r="Y23" s="8" t="e">
        <f>IF(ISBLANK(#REF!)," ",#REF!)</f>
        <v>#REF!</v>
      </c>
      <c r="Z23" s="8" t="e">
        <f>IF(ISBLANK(#REF!)," ",#REF!)</f>
        <v>#REF!</v>
      </c>
      <c r="AA23" s="8" t="e">
        <f>IF(ISBLANK(#REF!)," ",#REF!)</f>
        <v>#REF!</v>
      </c>
      <c r="AB23" s="8" t="e">
        <f>IF(ISBLANK(#REF!)," ",#REF!)</f>
        <v>#REF!</v>
      </c>
      <c r="AC23" s="8" t="e">
        <f>IF(ISBLANK(#REF!)," ",#REF!)</f>
        <v>#REF!</v>
      </c>
    </row>
    <row r="24" spans="2:29" x14ac:dyDescent="0.35">
      <c r="B24" s="9" t="e">
        <f>IF(ISBLANK(#REF!)," ",#REF!)</f>
        <v>#REF!</v>
      </c>
      <c r="C24" s="9" t="e">
        <f>IF(ISBLANK(#REF!)," ",#REF!)</f>
        <v>#REF!</v>
      </c>
      <c r="D24" s="9" t="e">
        <f>IF(ISBLANK(#REF!)," ",#REF!)</f>
        <v>#REF!</v>
      </c>
      <c r="E24" s="9" t="e">
        <f>IF(ISBLANK(#REF!)," ",#REF!)</f>
        <v>#REF!</v>
      </c>
      <c r="F24" s="9" t="e">
        <f>IF(ISBLANK(#REF!)," ",#REF!)</f>
        <v>#REF!</v>
      </c>
      <c r="G24" s="9" t="e">
        <f>IF(ISBLANK(#REF!)," ",#REF!)</f>
        <v>#REF!</v>
      </c>
      <c r="H24" s="9" t="e">
        <f>IF(ISBLANK(#REF!)," ",#REF!)</f>
        <v>#REF!</v>
      </c>
      <c r="I24" s="9" t="e">
        <f>IF(ISBLANK(#REF!)," ",#REF!)</f>
        <v>#REF!</v>
      </c>
      <c r="J24" s="9" t="e">
        <f>IF(ISBLANK(#REF!)," ",#REF!)</f>
        <v>#REF!</v>
      </c>
      <c r="K24" s="9" t="e">
        <f>IF(ISBLANK(#REF!)," ",#REF!)</f>
        <v>#REF!</v>
      </c>
      <c r="L24" s="9" t="e">
        <f>IF(ISBLANK(#REF!)," ",#REF!)</f>
        <v>#REF!</v>
      </c>
      <c r="M24" s="9" t="e">
        <f>IF(ISBLANK(#REF!)," ",#REF!)</f>
        <v>#REF!</v>
      </c>
      <c r="N24" s="9" t="e">
        <f>IF(ISBLANK(#REF!)," ",#REF!)</f>
        <v>#REF!</v>
      </c>
      <c r="O24" s="9" t="e">
        <f>IF(ISBLANK(#REF!)," ",#REF!)</f>
        <v>#REF!</v>
      </c>
      <c r="P24" s="9" t="e">
        <f>IF(ISBLANK(#REF!)," ",#REF!)</f>
        <v>#REF!</v>
      </c>
      <c r="Q24" s="9" t="e">
        <f>IF(ISBLANK(#REF!)," ",#REF!)</f>
        <v>#REF!</v>
      </c>
      <c r="R24" s="9" t="e">
        <f>IF(ISBLANK(#REF!)," ",#REF!)</f>
        <v>#REF!</v>
      </c>
      <c r="S24" s="9" t="e">
        <f>IF(ISBLANK(#REF!)," ",#REF!)</f>
        <v>#REF!</v>
      </c>
      <c r="T24" s="9" t="e">
        <f>IF(ISBLANK(#REF!)," ",#REF!)</f>
        <v>#REF!</v>
      </c>
      <c r="U24" s="9" t="e">
        <f>IF(ISBLANK(#REF!)," ",#REF!)</f>
        <v>#REF!</v>
      </c>
      <c r="V24" s="9" t="e">
        <f>IF(ISBLANK(#REF!)," ",#REF!)</f>
        <v>#REF!</v>
      </c>
      <c r="W24" s="9" t="e">
        <f>IF(ISBLANK(#REF!)," ",#REF!)</f>
        <v>#REF!</v>
      </c>
      <c r="X24" s="9" t="e">
        <f>IF(ISBLANK(#REF!)," ",#REF!)</f>
        <v>#REF!</v>
      </c>
      <c r="Y24" s="9" t="e">
        <f>IF(ISBLANK(#REF!)," ",#REF!)</f>
        <v>#REF!</v>
      </c>
      <c r="Z24" s="9" t="e">
        <f>IF(ISBLANK(#REF!)," ",#REF!)</f>
        <v>#REF!</v>
      </c>
      <c r="AA24" s="9" t="e">
        <f>IF(ISBLANK(#REF!)," ",#REF!)</f>
        <v>#REF!</v>
      </c>
      <c r="AB24" s="9" t="e">
        <f>IF(ISBLANK(#REF!)," ",#REF!)</f>
        <v>#REF!</v>
      </c>
      <c r="AC24" s="9" t="e">
        <f>IF(ISBLANK(#REF!)," ",#REF!)</f>
        <v>#REF!</v>
      </c>
    </row>
    <row r="25" spans="2:29" x14ac:dyDescent="0.35">
      <c r="B25" s="8" t="e">
        <f>IF(ISBLANK(#REF!)," ",#REF!)</f>
        <v>#REF!</v>
      </c>
      <c r="C25" s="8" t="e">
        <f>IF(ISBLANK(#REF!)," ",#REF!)</f>
        <v>#REF!</v>
      </c>
      <c r="D25" s="8" t="e">
        <f>IF(ISBLANK(#REF!)," ",#REF!)</f>
        <v>#REF!</v>
      </c>
      <c r="E25" s="8" t="e">
        <f>IF(ISBLANK(#REF!)," ",#REF!)</f>
        <v>#REF!</v>
      </c>
      <c r="F25" s="8" t="e">
        <f>IF(ISBLANK(#REF!)," ",#REF!)</f>
        <v>#REF!</v>
      </c>
      <c r="G25" s="8" t="e">
        <f>IF(ISBLANK(#REF!)," ",#REF!)</f>
        <v>#REF!</v>
      </c>
      <c r="H25" s="8" t="e">
        <f>IF(ISBLANK(#REF!)," ",#REF!)</f>
        <v>#REF!</v>
      </c>
      <c r="I25" s="8" t="e">
        <f>IF(ISBLANK(#REF!)," ",#REF!)</f>
        <v>#REF!</v>
      </c>
      <c r="J25" s="8" t="e">
        <f>IF(ISBLANK(#REF!)," ",#REF!)</f>
        <v>#REF!</v>
      </c>
      <c r="K25" s="8" t="e">
        <f>IF(ISBLANK(#REF!)," ",#REF!)</f>
        <v>#REF!</v>
      </c>
      <c r="L25" s="8" t="e">
        <f>IF(ISBLANK(#REF!)," ",#REF!)</f>
        <v>#REF!</v>
      </c>
      <c r="M25" s="8" t="e">
        <f>IF(ISBLANK(#REF!)," ",#REF!)</f>
        <v>#REF!</v>
      </c>
      <c r="N25" s="8" t="e">
        <f>IF(ISBLANK(#REF!)," ",#REF!)</f>
        <v>#REF!</v>
      </c>
      <c r="O25" s="8" t="e">
        <f>IF(ISBLANK(#REF!)," ",#REF!)</f>
        <v>#REF!</v>
      </c>
      <c r="P25" s="8" t="e">
        <f>IF(ISBLANK(#REF!)," ",#REF!)</f>
        <v>#REF!</v>
      </c>
      <c r="Q25" s="8" t="e">
        <f>IF(ISBLANK(#REF!)," ",#REF!)</f>
        <v>#REF!</v>
      </c>
      <c r="R25" s="8" t="e">
        <f>IF(ISBLANK(#REF!)," ",#REF!)</f>
        <v>#REF!</v>
      </c>
      <c r="S25" s="8" t="e">
        <f>IF(ISBLANK(#REF!)," ",#REF!)</f>
        <v>#REF!</v>
      </c>
      <c r="T25" s="8" t="e">
        <f>IF(ISBLANK(#REF!)," ",#REF!)</f>
        <v>#REF!</v>
      </c>
      <c r="U25" s="8" t="e">
        <f>IF(ISBLANK(#REF!)," ",#REF!)</f>
        <v>#REF!</v>
      </c>
      <c r="V25" s="8" t="e">
        <f>IF(ISBLANK(#REF!)," ",#REF!)</f>
        <v>#REF!</v>
      </c>
      <c r="W25" s="8" t="e">
        <f>IF(ISBLANK(#REF!)," ",#REF!)</f>
        <v>#REF!</v>
      </c>
      <c r="X25" s="8" t="e">
        <f>IF(ISBLANK(#REF!)," ",#REF!)</f>
        <v>#REF!</v>
      </c>
      <c r="Y25" s="8" t="e">
        <f>IF(ISBLANK(#REF!)," ",#REF!)</f>
        <v>#REF!</v>
      </c>
      <c r="Z25" s="8" t="e">
        <f>IF(ISBLANK(#REF!)," ",#REF!)</f>
        <v>#REF!</v>
      </c>
      <c r="AA25" s="8" t="e">
        <f>IF(ISBLANK(#REF!)," ",#REF!)</f>
        <v>#REF!</v>
      </c>
      <c r="AB25" s="8" t="e">
        <f>IF(ISBLANK(#REF!)," ",#REF!)</f>
        <v>#REF!</v>
      </c>
      <c r="AC25" s="8" t="e">
        <f>IF(ISBLANK(#REF!)," ",#REF!)</f>
        <v>#REF!</v>
      </c>
    </row>
    <row r="26" spans="2:29" x14ac:dyDescent="0.35">
      <c r="B26" s="9" t="e">
        <f>IF(ISBLANK(#REF!)," ",#REF!)</f>
        <v>#REF!</v>
      </c>
      <c r="C26" s="9" t="e">
        <f>IF(ISBLANK(#REF!)," ",#REF!)</f>
        <v>#REF!</v>
      </c>
      <c r="D26" s="9" t="e">
        <f>IF(ISBLANK(#REF!)," ",#REF!)</f>
        <v>#REF!</v>
      </c>
      <c r="E26" s="9" t="e">
        <f>IF(ISBLANK(#REF!)," ",#REF!)</f>
        <v>#REF!</v>
      </c>
      <c r="F26" s="9" t="e">
        <f>IF(ISBLANK(#REF!)," ",#REF!)</f>
        <v>#REF!</v>
      </c>
      <c r="G26" s="9" t="e">
        <f>IF(ISBLANK(#REF!)," ",#REF!)</f>
        <v>#REF!</v>
      </c>
      <c r="H26" s="9" t="e">
        <f>IF(ISBLANK(#REF!)," ",#REF!)</f>
        <v>#REF!</v>
      </c>
      <c r="I26" s="9" t="e">
        <f>IF(ISBLANK(#REF!)," ",#REF!)</f>
        <v>#REF!</v>
      </c>
      <c r="J26" s="9" t="e">
        <f>IF(ISBLANK(#REF!)," ",#REF!)</f>
        <v>#REF!</v>
      </c>
      <c r="K26" s="9" t="e">
        <f>IF(ISBLANK(#REF!)," ",#REF!)</f>
        <v>#REF!</v>
      </c>
      <c r="L26" s="9" t="e">
        <f>IF(ISBLANK(#REF!)," ",#REF!)</f>
        <v>#REF!</v>
      </c>
      <c r="M26" s="9" t="e">
        <f>IF(ISBLANK(#REF!)," ",#REF!)</f>
        <v>#REF!</v>
      </c>
      <c r="N26" s="9" t="e">
        <f>IF(ISBLANK(#REF!)," ",#REF!)</f>
        <v>#REF!</v>
      </c>
      <c r="O26" s="9" t="e">
        <f>IF(ISBLANK(#REF!)," ",#REF!)</f>
        <v>#REF!</v>
      </c>
      <c r="P26" s="9" t="e">
        <f>IF(ISBLANK(#REF!)," ",#REF!)</f>
        <v>#REF!</v>
      </c>
      <c r="Q26" s="9" t="e">
        <f>IF(ISBLANK(#REF!)," ",#REF!)</f>
        <v>#REF!</v>
      </c>
      <c r="R26" s="9" t="e">
        <f>IF(ISBLANK(#REF!)," ",#REF!)</f>
        <v>#REF!</v>
      </c>
      <c r="S26" s="9" t="e">
        <f>IF(ISBLANK(#REF!)," ",#REF!)</f>
        <v>#REF!</v>
      </c>
      <c r="T26" s="9" t="e">
        <f>IF(ISBLANK(#REF!)," ",#REF!)</f>
        <v>#REF!</v>
      </c>
      <c r="U26" s="9" t="e">
        <f>IF(ISBLANK(#REF!)," ",#REF!)</f>
        <v>#REF!</v>
      </c>
      <c r="V26" s="9" t="e">
        <f>IF(ISBLANK(#REF!)," ",#REF!)</f>
        <v>#REF!</v>
      </c>
      <c r="W26" s="9" t="e">
        <f>IF(ISBLANK(#REF!)," ",#REF!)</f>
        <v>#REF!</v>
      </c>
      <c r="X26" s="9" t="e">
        <f>IF(ISBLANK(#REF!)," ",#REF!)</f>
        <v>#REF!</v>
      </c>
      <c r="Y26" s="9" t="e">
        <f>IF(ISBLANK(#REF!)," ",#REF!)</f>
        <v>#REF!</v>
      </c>
      <c r="Z26" s="9" t="e">
        <f>IF(ISBLANK(#REF!)," ",#REF!)</f>
        <v>#REF!</v>
      </c>
      <c r="AA26" s="9" t="e">
        <f>IF(ISBLANK(#REF!)," ",#REF!)</f>
        <v>#REF!</v>
      </c>
      <c r="AB26" s="9" t="e">
        <f>IF(ISBLANK(#REF!)," ",#REF!)</f>
        <v>#REF!</v>
      </c>
      <c r="AC26" s="9" t="e">
        <f>IF(ISBLANK(#REF!)," ",#REF!)</f>
        <v>#REF!</v>
      </c>
    </row>
    <row r="27" spans="2:29" x14ac:dyDescent="0.35">
      <c r="B27" s="8" t="e">
        <f>IF(ISBLANK(#REF!)," ",#REF!)</f>
        <v>#REF!</v>
      </c>
      <c r="C27" s="8" t="e">
        <f>IF(ISBLANK(#REF!)," ",#REF!)</f>
        <v>#REF!</v>
      </c>
      <c r="D27" s="8" t="e">
        <f>IF(ISBLANK(#REF!)," ",#REF!)</f>
        <v>#REF!</v>
      </c>
      <c r="E27" s="8" t="e">
        <f>IF(ISBLANK(#REF!)," ",#REF!)</f>
        <v>#REF!</v>
      </c>
      <c r="F27" s="8" t="e">
        <f>IF(ISBLANK(#REF!)," ",#REF!)</f>
        <v>#REF!</v>
      </c>
      <c r="G27" s="8" t="e">
        <f>IF(ISBLANK(#REF!)," ",#REF!)</f>
        <v>#REF!</v>
      </c>
      <c r="H27" s="8" t="e">
        <f>IF(ISBLANK(#REF!)," ",#REF!)</f>
        <v>#REF!</v>
      </c>
      <c r="I27" s="8" t="e">
        <f>IF(ISBLANK(#REF!)," ",#REF!)</f>
        <v>#REF!</v>
      </c>
      <c r="J27" s="8" t="e">
        <f>IF(ISBLANK(#REF!)," ",#REF!)</f>
        <v>#REF!</v>
      </c>
      <c r="K27" s="8" t="e">
        <f>IF(ISBLANK(#REF!)," ",#REF!)</f>
        <v>#REF!</v>
      </c>
      <c r="L27" s="8" t="e">
        <f>IF(ISBLANK(#REF!)," ",#REF!)</f>
        <v>#REF!</v>
      </c>
      <c r="M27" s="8" t="e">
        <f>IF(ISBLANK(#REF!)," ",#REF!)</f>
        <v>#REF!</v>
      </c>
      <c r="N27" s="8" t="e">
        <f>IF(ISBLANK(#REF!)," ",#REF!)</f>
        <v>#REF!</v>
      </c>
      <c r="O27" s="8" t="e">
        <f>IF(ISBLANK(#REF!)," ",#REF!)</f>
        <v>#REF!</v>
      </c>
      <c r="P27" s="8" t="e">
        <f>IF(ISBLANK(#REF!)," ",#REF!)</f>
        <v>#REF!</v>
      </c>
      <c r="Q27" s="8" t="e">
        <f>IF(ISBLANK(#REF!)," ",#REF!)</f>
        <v>#REF!</v>
      </c>
      <c r="R27" s="8" t="e">
        <f>IF(ISBLANK(#REF!)," ",#REF!)</f>
        <v>#REF!</v>
      </c>
      <c r="S27" s="8" t="e">
        <f>IF(ISBLANK(#REF!)," ",#REF!)</f>
        <v>#REF!</v>
      </c>
      <c r="T27" s="8" t="e">
        <f>IF(ISBLANK(#REF!)," ",#REF!)</f>
        <v>#REF!</v>
      </c>
      <c r="U27" s="8" t="e">
        <f>IF(ISBLANK(#REF!)," ",#REF!)</f>
        <v>#REF!</v>
      </c>
      <c r="V27" s="8" t="e">
        <f>IF(ISBLANK(#REF!)," ",#REF!)</f>
        <v>#REF!</v>
      </c>
      <c r="W27" s="8" t="e">
        <f>IF(ISBLANK(#REF!)," ",#REF!)</f>
        <v>#REF!</v>
      </c>
      <c r="X27" s="8" t="e">
        <f>IF(ISBLANK(#REF!)," ",#REF!)</f>
        <v>#REF!</v>
      </c>
      <c r="Y27" s="8" t="e">
        <f>IF(ISBLANK(#REF!)," ",#REF!)</f>
        <v>#REF!</v>
      </c>
      <c r="Z27" s="8" t="e">
        <f>IF(ISBLANK(#REF!)," ",#REF!)</f>
        <v>#REF!</v>
      </c>
      <c r="AA27" s="8" t="e">
        <f>IF(ISBLANK(#REF!)," ",#REF!)</f>
        <v>#REF!</v>
      </c>
      <c r="AB27" s="8" t="e">
        <f>IF(ISBLANK(#REF!)," ",#REF!)</f>
        <v>#REF!</v>
      </c>
      <c r="AC27" s="8" t="e">
        <f>IF(ISBLANK(#REF!)," ",#REF!)</f>
        <v>#REF!</v>
      </c>
    </row>
    <row r="28" spans="2:29" x14ac:dyDescent="0.35">
      <c r="B28" s="9" t="e">
        <f>IF(ISBLANK(#REF!)," ",#REF!)</f>
        <v>#REF!</v>
      </c>
      <c r="C28" s="9" t="e">
        <f>IF(ISBLANK(#REF!)," ",#REF!)</f>
        <v>#REF!</v>
      </c>
      <c r="D28" s="9" t="e">
        <f>IF(ISBLANK(#REF!)," ",#REF!)</f>
        <v>#REF!</v>
      </c>
      <c r="E28" s="9" t="e">
        <f>IF(ISBLANK(#REF!)," ",#REF!)</f>
        <v>#REF!</v>
      </c>
      <c r="F28" s="9" t="e">
        <f>IF(ISBLANK(#REF!)," ",#REF!)</f>
        <v>#REF!</v>
      </c>
      <c r="G28" s="9" t="e">
        <f>IF(ISBLANK(#REF!)," ",#REF!)</f>
        <v>#REF!</v>
      </c>
      <c r="H28" s="9" t="e">
        <f>IF(ISBLANK(#REF!)," ",#REF!)</f>
        <v>#REF!</v>
      </c>
      <c r="I28" s="9" t="e">
        <f>IF(ISBLANK(#REF!)," ",#REF!)</f>
        <v>#REF!</v>
      </c>
      <c r="J28" s="9" t="e">
        <f>IF(ISBLANK(#REF!)," ",#REF!)</f>
        <v>#REF!</v>
      </c>
      <c r="K28" s="9" t="e">
        <f>IF(ISBLANK(#REF!)," ",#REF!)</f>
        <v>#REF!</v>
      </c>
      <c r="L28" s="9" t="e">
        <f>IF(ISBLANK(#REF!)," ",#REF!)</f>
        <v>#REF!</v>
      </c>
      <c r="M28" s="9" t="e">
        <f>IF(ISBLANK(#REF!)," ",#REF!)</f>
        <v>#REF!</v>
      </c>
      <c r="N28" s="9" t="e">
        <f>IF(ISBLANK(#REF!)," ",#REF!)</f>
        <v>#REF!</v>
      </c>
      <c r="O28" s="9" t="e">
        <f>IF(ISBLANK(#REF!)," ",#REF!)</f>
        <v>#REF!</v>
      </c>
      <c r="P28" s="9" t="e">
        <f>IF(ISBLANK(#REF!)," ",#REF!)</f>
        <v>#REF!</v>
      </c>
      <c r="Q28" s="9" t="e">
        <f>IF(ISBLANK(#REF!)," ",#REF!)</f>
        <v>#REF!</v>
      </c>
      <c r="R28" s="9" t="e">
        <f>IF(ISBLANK(#REF!)," ",#REF!)</f>
        <v>#REF!</v>
      </c>
      <c r="S28" s="9" t="e">
        <f>IF(ISBLANK(#REF!)," ",#REF!)</f>
        <v>#REF!</v>
      </c>
      <c r="T28" s="9" t="e">
        <f>IF(ISBLANK(#REF!)," ",#REF!)</f>
        <v>#REF!</v>
      </c>
      <c r="U28" s="9" t="e">
        <f>IF(ISBLANK(#REF!)," ",#REF!)</f>
        <v>#REF!</v>
      </c>
      <c r="V28" s="9" t="e">
        <f>IF(ISBLANK(#REF!)," ",#REF!)</f>
        <v>#REF!</v>
      </c>
      <c r="W28" s="9" t="e">
        <f>IF(ISBLANK(#REF!)," ",#REF!)</f>
        <v>#REF!</v>
      </c>
      <c r="X28" s="9" t="e">
        <f>IF(ISBLANK(#REF!)," ",#REF!)</f>
        <v>#REF!</v>
      </c>
      <c r="Y28" s="9" t="e">
        <f>IF(ISBLANK(#REF!)," ",#REF!)</f>
        <v>#REF!</v>
      </c>
      <c r="Z28" s="9" t="e">
        <f>IF(ISBLANK(#REF!)," ",#REF!)</f>
        <v>#REF!</v>
      </c>
      <c r="AA28" s="9" t="e">
        <f>IF(ISBLANK(#REF!)," ",#REF!)</f>
        <v>#REF!</v>
      </c>
      <c r="AB28" s="9" t="e">
        <f>IF(ISBLANK(#REF!)," ",#REF!)</f>
        <v>#REF!</v>
      </c>
      <c r="AC28" s="9" t="e">
        <f>IF(ISBLANK(#REF!)," ",#REF!)</f>
        <v>#REF!</v>
      </c>
    </row>
    <row r="29" spans="2:29" x14ac:dyDescent="0.35">
      <c r="B29" s="8" t="e">
        <f>IF(ISBLANK(#REF!)," ",#REF!)</f>
        <v>#REF!</v>
      </c>
      <c r="C29" s="8" t="e">
        <f>IF(ISBLANK(#REF!)," ",#REF!)</f>
        <v>#REF!</v>
      </c>
      <c r="D29" s="8" t="e">
        <f>IF(ISBLANK(#REF!)," ",#REF!)</f>
        <v>#REF!</v>
      </c>
      <c r="E29" s="8" t="e">
        <f>IF(ISBLANK(#REF!)," ",#REF!)</f>
        <v>#REF!</v>
      </c>
      <c r="F29" s="8" t="e">
        <f>IF(ISBLANK(#REF!)," ",#REF!)</f>
        <v>#REF!</v>
      </c>
      <c r="G29" s="8" t="e">
        <f>IF(ISBLANK(#REF!)," ",#REF!)</f>
        <v>#REF!</v>
      </c>
      <c r="H29" s="8" t="e">
        <f>IF(ISBLANK(#REF!)," ",#REF!)</f>
        <v>#REF!</v>
      </c>
      <c r="I29" s="8" t="e">
        <f>IF(ISBLANK(#REF!)," ",#REF!)</f>
        <v>#REF!</v>
      </c>
      <c r="J29" s="8" t="e">
        <f>IF(ISBLANK(#REF!)," ",#REF!)</f>
        <v>#REF!</v>
      </c>
      <c r="K29" s="8" t="e">
        <f>IF(ISBLANK(#REF!)," ",#REF!)</f>
        <v>#REF!</v>
      </c>
      <c r="L29" s="8" t="e">
        <f>IF(ISBLANK(#REF!)," ",#REF!)</f>
        <v>#REF!</v>
      </c>
      <c r="M29" s="8" t="e">
        <f>IF(ISBLANK(#REF!)," ",#REF!)</f>
        <v>#REF!</v>
      </c>
      <c r="N29" s="8" t="e">
        <f>IF(ISBLANK(#REF!)," ",#REF!)</f>
        <v>#REF!</v>
      </c>
      <c r="O29" s="8" t="e">
        <f>IF(ISBLANK(#REF!)," ",#REF!)</f>
        <v>#REF!</v>
      </c>
      <c r="P29" s="8" t="e">
        <f>IF(ISBLANK(#REF!)," ",#REF!)</f>
        <v>#REF!</v>
      </c>
      <c r="Q29" s="8" t="e">
        <f>IF(ISBLANK(#REF!)," ",#REF!)</f>
        <v>#REF!</v>
      </c>
      <c r="R29" s="8" t="e">
        <f>IF(ISBLANK(#REF!)," ",#REF!)</f>
        <v>#REF!</v>
      </c>
      <c r="S29" s="8" t="e">
        <f>IF(ISBLANK(#REF!)," ",#REF!)</f>
        <v>#REF!</v>
      </c>
      <c r="T29" s="8" t="e">
        <f>IF(ISBLANK(#REF!)," ",#REF!)</f>
        <v>#REF!</v>
      </c>
      <c r="U29" s="8" t="e">
        <f>IF(ISBLANK(#REF!)," ",#REF!)</f>
        <v>#REF!</v>
      </c>
      <c r="V29" s="8" t="e">
        <f>IF(ISBLANK(#REF!)," ",#REF!)</f>
        <v>#REF!</v>
      </c>
      <c r="W29" s="8" t="e">
        <f>IF(ISBLANK(#REF!)," ",#REF!)</f>
        <v>#REF!</v>
      </c>
      <c r="X29" s="8" t="e">
        <f>IF(ISBLANK(#REF!)," ",#REF!)</f>
        <v>#REF!</v>
      </c>
      <c r="Y29" s="8" t="e">
        <f>IF(ISBLANK(#REF!)," ",#REF!)</f>
        <v>#REF!</v>
      </c>
      <c r="Z29" s="8" t="e">
        <f>IF(ISBLANK(#REF!)," ",#REF!)</f>
        <v>#REF!</v>
      </c>
      <c r="AA29" s="8" t="e">
        <f>IF(ISBLANK(#REF!)," ",#REF!)</f>
        <v>#REF!</v>
      </c>
      <c r="AB29" s="8" t="e">
        <f>IF(ISBLANK(#REF!)," ",#REF!)</f>
        <v>#REF!</v>
      </c>
      <c r="AC29" s="8" t="e">
        <f>IF(ISBLANK(#REF!)," ",#REF!)</f>
        <v>#REF!</v>
      </c>
    </row>
    <row r="30" spans="2:29" x14ac:dyDescent="0.35">
      <c r="B30" s="9" t="e">
        <f>IF(ISBLANK(#REF!)," ",#REF!)</f>
        <v>#REF!</v>
      </c>
      <c r="C30" s="9" t="e">
        <f>IF(ISBLANK(#REF!)," ",#REF!)</f>
        <v>#REF!</v>
      </c>
      <c r="D30" s="9" t="e">
        <f>IF(ISBLANK(#REF!)," ",#REF!)</f>
        <v>#REF!</v>
      </c>
      <c r="E30" s="9" t="e">
        <f>IF(ISBLANK(#REF!)," ",#REF!)</f>
        <v>#REF!</v>
      </c>
      <c r="F30" s="9" t="e">
        <f>IF(ISBLANK(#REF!)," ",#REF!)</f>
        <v>#REF!</v>
      </c>
      <c r="G30" s="9" t="e">
        <f>IF(ISBLANK(#REF!)," ",#REF!)</f>
        <v>#REF!</v>
      </c>
      <c r="H30" s="9" t="e">
        <f>IF(ISBLANK(#REF!)," ",#REF!)</f>
        <v>#REF!</v>
      </c>
      <c r="I30" s="9" t="e">
        <f>IF(ISBLANK(#REF!)," ",#REF!)</f>
        <v>#REF!</v>
      </c>
      <c r="J30" s="9" t="e">
        <f>IF(ISBLANK(#REF!)," ",#REF!)</f>
        <v>#REF!</v>
      </c>
      <c r="K30" s="9" t="e">
        <f>IF(ISBLANK(#REF!)," ",#REF!)</f>
        <v>#REF!</v>
      </c>
      <c r="L30" s="9" t="e">
        <f>IF(ISBLANK(#REF!)," ",#REF!)</f>
        <v>#REF!</v>
      </c>
      <c r="M30" s="9" t="e">
        <f>IF(ISBLANK(#REF!)," ",#REF!)</f>
        <v>#REF!</v>
      </c>
      <c r="N30" s="9" t="e">
        <f>IF(ISBLANK(#REF!)," ",#REF!)</f>
        <v>#REF!</v>
      </c>
      <c r="O30" s="9" t="e">
        <f>IF(ISBLANK(#REF!)," ",#REF!)</f>
        <v>#REF!</v>
      </c>
      <c r="P30" s="9" t="e">
        <f>IF(ISBLANK(#REF!)," ",#REF!)</f>
        <v>#REF!</v>
      </c>
      <c r="Q30" s="9" t="e">
        <f>IF(ISBLANK(#REF!)," ",#REF!)</f>
        <v>#REF!</v>
      </c>
      <c r="R30" s="9" t="e">
        <f>IF(ISBLANK(#REF!)," ",#REF!)</f>
        <v>#REF!</v>
      </c>
      <c r="S30" s="9" t="e">
        <f>IF(ISBLANK(#REF!)," ",#REF!)</f>
        <v>#REF!</v>
      </c>
      <c r="T30" s="9" t="e">
        <f>IF(ISBLANK(#REF!)," ",#REF!)</f>
        <v>#REF!</v>
      </c>
      <c r="U30" s="9" t="e">
        <f>IF(ISBLANK(#REF!)," ",#REF!)</f>
        <v>#REF!</v>
      </c>
      <c r="V30" s="9" t="e">
        <f>IF(ISBLANK(#REF!)," ",#REF!)</f>
        <v>#REF!</v>
      </c>
      <c r="W30" s="9" t="e">
        <f>IF(ISBLANK(#REF!)," ",#REF!)</f>
        <v>#REF!</v>
      </c>
      <c r="X30" s="9" t="e">
        <f>IF(ISBLANK(#REF!)," ",#REF!)</f>
        <v>#REF!</v>
      </c>
      <c r="Y30" s="9" t="e">
        <f>IF(ISBLANK(#REF!)," ",#REF!)</f>
        <v>#REF!</v>
      </c>
      <c r="Z30" s="9" t="e">
        <f>IF(ISBLANK(#REF!)," ",#REF!)</f>
        <v>#REF!</v>
      </c>
      <c r="AA30" s="9" t="e">
        <f>IF(ISBLANK(#REF!)," ",#REF!)</f>
        <v>#REF!</v>
      </c>
      <c r="AB30" s="9" t="e">
        <f>IF(ISBLANK(#REF!)," ",#REF!)</f>
        <v>#REF!</v>
      </c>
      <c r="AC30" s="9" t="e">
        <f>IF(ISBLANK(#REF!)," ",#REF!)</f>
        <v>#REF!</v>
      </c>
    </row>
    <row r="31" spans="2:29" x14ac:dyDescent="0.35">
      <c r="B31" s="8" t="e">
        <f>IF(ISBLANK(#REF!)," ",#REF!)</f>
        <v>#REF!</v>
      </c>
      <c r="C31" s="8" t="e">
        <f>IF(ISBLANK(#REF!)," ",#REF!)</f>
        <v>#REF!</v>
      </c>
      <c r="D31" s="8" t="e">
        <f>IF(ISBLANK(#REF!)," ",#REF!)</f>
        <v>#REF!</v>
      </c>
      <c r="E31" s="8" t="e">
        <f>IF(ISBLANK(#REF!)," ",#REF!)</f>
        <v>#REF!</v>
      </c>
      <c r="F31" s="8" t="e">
        <f>IF(ISBLANK(#REF!)," ",#REF!)</f>
        <v>#REF!</v>
      </c>
      <c r="G31" s="8" t="e">
        <f>IF(ISBLANK(#REF!)," ",#REF!)</f>
        <v>#REF!</v>
      </c>
      <c r="H31" s="8" t="e">
        <f>IF(ISBLANK(#REF!)," ",#REF!)</f>
        <v>#REF!</v>
      </c>
      <c r="I31" s="8" t="e">
        <f>IF(ISBLANK(#REF!)," ",#REF!)</f>
        <v>#REF!</v>
      </c>
      <c r="J31" s="8" t="e">
        <f>IF(ISBLANK(#REF!)," ",#REF!)</f>
        <v>#REF!</v>
      </c>
      <c r="K31" s="8" t="e">
        <f>IF(ISBLANK(#REF!)," ",#REF!)</f>
        <v>#REF!</v>
      </c>
      <c r="L31" s="8" t="e">
        <f>IF(ISBLANK(#REF!)," ",#REF!)</f>
        <v>#REF!</v>
      </c>
      <c r="M31" s="8" t="e">
        <f>IF(ISBLANK(#REF!)," ",#REF!)</f>
        <v>#REF!</v>
      </c>
      <c r="N31" s="8" t="e">
        <f>IF(ISBLANK(#REF!)," ",#REF!)</f>
        <v>#REF!</v>
      </c>
      <c r="O31" s="8" t="e">
        <f>IF(ISBLANK(#REF!)," ",#REF!)</f>
        <v>#REF!</v>
      </c>
      <c r="P31" s="8" t="e">
        <f>IF(ISBLANK(#REF!)," ",#REF!)</f>
        <v>#REF!</v>
      </c>
      <c r="Q31" s="8" t="e">
        <f>IF(ISBLANK(#REF!)," ",#REF!)</f>
        <v>#REF!</v>
      </c>
      <c r="R31" s="8" t="e">
        <f>IF(ISBLANK(#REF!)," ",#REF!)</f>
        <v>#REF!</v>
      </c>
      <c r="S31" s="8" t="e">
        <f>IF(ISBLANK(#REF!)," ",#REF!)</f>
        <v>#REF!</v>
      </c>
      <c r="T31" s="8" t="e">
        <f>IF(ISBLANK(#REF!)," ",#REF!)</f>
        <v>#REF!</v>
      </c>
      <c r="U31" s="8" t="e">
        <f>IF(ISBLANK(#REF!)," ",#REF!)</f>
        <v>#REF!</v>
      </c>
      <c r="V31" s="8" t="e">
        <f>IF(ISBLANK(#REF!)," ",#REF!)</f>
        <v>#REF!</v>
      </c>
      <c r="W31" s="8" t="e">
        <f>IF(ISBLANK(#REF!)," ",#REF!)</f>
        <v>#REF!</v>
      </c>
      <c r="X31" s="8" t="e">
        <f>IF(ISBLANK(#REF!)," ",#REF!)</f>
        <v>#REF!</v>
      </c>
      <c r="Y31" s="8" t="e">
        <f>IF(ISBLANK(#REF!)," ",#REF!)</f>
        <v>#REF!</v>
      </c>
      <c r="Z31" s="8" t="e">
        <f>IF(ISBLANK(#REF!)," ",#REF!)</f>
        <v>#REF!</v>
      </c>
      <c r="AA31" s="8" t="e">
        <f>IF(ISBLANK(#REF!)," ",#REF!)</f>
        <v>#REF!</v>
      </c>
      <c r="AB31" s="8" t="e">
        <f>IF(ISBLANK(#REF!)," ",#REF!)</f>
        <v>#REF!</v>
      </c>
      <c r="AC31" s="8" t="e">
        <f>IF(ISBLANK(#REF!)," ",#REF!)</f>
        <v>#REF!</v>
      </c>
    </row>
    <row r="32" spans="2:29" x14ac:dyDescent="0.35">
      <c r="B32" s="9" t="e">
        <f>IF(ISBLANK(#REF!)," ",#REF!)</f>
        <v>#REF!</v>
      </c>
      <c r="C32" s="9" t="e">
        <f>IF(ISBLANK(#REF!)," ",#REF!)</f>
        <v>#REF!</v>
      </c>
      <c r="D32" s="9" t="e">
        <f>IF(ISBLANK(#REF!)," ",#REF!)</f>
        <v>#REF!</v>
      </c>
      <c r="E32" s="9" t="e">
        <f>IF(ISBLANK(#REF!)," ",#REF!)</f>
        <v>#REF!</v>
      </c>
      <c r="F32" s="9" t="e">
        <f>IF(ISBLANK(#REF!)," ",#REF!)</f>
        <v>#REF!</v>
      </c>
      <c r="G32" s="9" t="e">
        <f>IF(ISBLANK(#REF!)," ",#REF!)</f>
        <v>#REF!</v>
      </c>
      <c r="H32" s="9" t="e">
        <f>IF(ISBLANK(#REF!)," ",#REF!)</f>
        <v>#REF!</v>
      </c>
      <c r="I32" s="9" t="e">
        <f>IF(ISBLANK(#REF!)," ",#REF!)</f>
        <v>#REF!</v>
      </c>
      <c r="J32" s="9" t="e">
        <f>IF(ISBLANK(#REF!)," ",#REF!)</f>
        <v>#REF!</v>
      </c>
      <c r="K32" s="9" t="e">
        <f>IF(ISBLANK(#REF!)," ",#REF!)</f>
        <v>#REF!</v>
      </c>
      <c r="L32" s="9" t="e">
        <f>IF(ISBLANK(#REF!)," ",#REF!)</f>
        <v>#REF!</v>
      </c>
      <c r="M32" s="9" t="e">
        <f>IF(ISBLANK(#REF!)," ",#REF!)</f>
        <v>#REF!</v>
      </c>
      <c r="N32" s="9" t="e">
        <f>IF(ISBLANK(#REF!)," ",#REF!)</f>
        <v>#REF!</v>
      </c>
      <c r="O32" s="9" t="e">
        <f>IF(ISBLANK(#REF!)," ",#REF!)</f>
        <v>#REF!</v>
      </c>
      <c r="P32" s="9" t="e">
        <f>IF(ISBLANK(#REF!)," ",#REF!)</f>
        <v>#REF!</v>
      </c>
      <c r="Q32" s="9" t="e">
        <f>IF(ISBLANK(#REF!)," ",#REF!)</f>
        <v>#REF!</v>
      </c>
      <c r="R32" s="9" t="e">
        <f>IF(ISBLANK(#REF!)," ",#REF!)</f>
        <v>#REF!</v>
      </c>
      <c r="S32" s="9" t="e">
        <f>IF(ISBLANK(#REF!)," ",#REF!)</f>
        <v>#REF!</v>
      </c>
      <c r="T32" s="9" t="e">
        <f>IF(ISBLANK(#REF!)," ",#REF!)</f>
        <v>#REF!</v>
      </c>
      <c r="U32" s="9" t="e">
        <f>IF(ISBLANK(#REF!)," ",#REF!)</f>
        <v>#REF!</v>
      </c>
      <c r="V32" s="9" t="e">
        <f>IF(ISBLANK(#REF!)," ",#REF!)</f>
        <v>#REF!</v>
      </c>
      <c r="W32" s="9" t="e">
        <f>IF(ISBLANK(#REF!)," ",#REF!)</f>
        <v>#REF!</v>
      </c>
      <c r="X32" s="9" t="e">
        <f>IF(ISBLANK(#REF!)," ",#REF!)</f>
        <v>#REF!</v>
      </c>
      <c r="Y32" s="9" t="e">
        <f>IF(ISBLANK(#REF!)," ",#REF!)</f>
        <v>#REF!</v>
      </c>
      <c r="Z32" s="9" t="e">
        <f>IF(ISBLANK(#REF!)," ",#REF!)</f>
        <v>#REF!</v>
      </c>
      <c r="AA32" s="9" t="e">
        <f>IF(ISBLANK(#REF!)," ",#REF!)</f>
        <v>#REF!</v>
      </c>
      <c r="AB32" s="9" t="e">
        <f>IF(ISBLANK(#REF!)," ",#REF!)</f>
        <v>#REF!</v>
      </c>
      <c r="AC32" s="9" t="e">
        <f>IF(ISBLANK(#REF!)," ",#REF!)</f>
        <v>#REF!</v>
      </c>
    </row>
    <row r="33" spans="2:29" x14ac:dyDescent="0.35">
      <c r="B33" s="8" t="e">
        <f>IF(ISBLANK(#REF!)," ",#REF!)</f>
        <v>#REF!</v>
      </c>
      <c r="C33" s="8" t="e">
        <f>IF(ISBLANK(#REF!)," ",#REF!)</f>
        <v>#REF!</v>
      </c>
      <c r="D33" s="8" t="e">
        <f>IF(ISBLANK(#REF!)," ",#REF!)</f>
        <v>#REF!</v>
      </c>
      <c r="E33" s="8" t="e">
        <f>IF(ISBLANK(#REF!)," ",#REF!)</f>
        <v>#REF!</v>
      </c>
      <c r="F33" s="8" t="e">
        <f>IF(ISBLANK(#REF!)," ",#REF!)</f>
        <v>#REF!</v>
      </c>
      <c r="G33" s="8" t="e">
        <f>IF(ISBLANK(#REF!)," ",#REF!)</f>
        <v>#REF!</v>
      </c>
      <c r="H33" s="8" t="e">
        <f>IF(ISBLANK(#REF!)," ",#REF!)</f>
        <v>#REF!</v>
      </c>
      <c r="I33" s="8" t="e">
        <f>IF(ISBLANK(#REF!)," ",#REF!)</f>
        <v>#REF!</v>
      </c>
      <c r="J33" s="8" t="e">
        <f>IF(ISBLANK(#REF!)," ",#REF!)</f>
        <v>#REF!</v>
      </c>
      <c r="K33" s="8" t="e">
        <f>IF(ISBLANK(#REF!)," ",#REF!)</f>
        <v>#REF!</v>
      </c>
      <c r="L33" s="8" t="e">
        <f>IF(ISBLANK(#REF!)," ",#REF!)</f>
        <v>#REF!</v>
      </c>
      <c r="M33" s="8" t="e">
        <f>IF(ISBLANK(#REF!)," ",#REF!)</f>
        <v>#REF!</v>
      </c>
      <c r="N33" s="8" t="e">
        <f>IF(ISBLANK(#REF!)," ",#REF!)</f>
        <v>#REF!</v>
      </c>
      <c r="O33" s="8" t="e">
        <f>IF(ISBLANK(#REF!)," ",#REF!)</f>
        <v>#REF!</v>
      </c>
      <c r="P33" s="8" t="e">
        <f>IF(ISBLANK(#REF!)," ",#REF!)</f>
        <v>#REF!</v>
      </c>
      <c r="Q33" s="8" t="e">
        <f>IF(ISBLANK(#REF!)," ",#REF!)</f>
        <v>#REF!</v>
      </c>
      <c r="R33" s="8" t="e">
        <f>IF(ISBLANK(#REF!)," ",#REF!)</f>
        <v>#REF!</v>
      </c>
      <c r="S33" s="8" t="e">
        <f>IF(ISBLANK(#REF!)," ",#REF!)</f>
        <v>#REF!</v>
      </c>
      <c r="T33" s="8" t="e">
        <f>IF(ISBLANK(#REF!)," ",#REF!)</f>
        <v>#REF!</v>
      </c>
      <c r="U33" s="8" t="e">
        <f>IF(ISBLANK(#REF!)," ",#REF!)</f>
        <v>#REF!</v>
      </c>
      <c r="V33" s="8" t="e">
        <f>IF(ISBLANK(#REF!)," ",#REF!)</f>
        <v>#REF!</v>
      </c>
      <c r="W33" s="8" t="e">
        <f>IF(ISBLANK(#REF!)," ",#REF!)</f>
        <v>#REF!</v>
      </c>
      <c r="X33" s="8" t="e">
        <f>IF(ISBLANK(#REF!)," ",#REF!)</f>
        <v>#REF!</v>
      </c>
      <c r="Y33" s="8" t="e">
        <f>IF(ISBLANK(#REF!)," ",#REF!)</f>
        <v>#REF!</v>
      </c>
      <c r="Z33" s="8" t="e">
        <f>IF(ISBLANK(#REF!)," ",#REF!)</f>
        <v>#REF!</v>
      </c>
      <c r="AA33" s="8" t="e">
        <f>IF(ISBLANK(#REF!)," ",#REF!)</f>
        <v>#REF!</v>
      </c>
      <c r="AB33" s="8" t="e">
        <f>IF(ISBLANK(#REF!)," ",#REF!)</f>
        <v>#REF!</v>
      </c>
      <c r="AC33" s="8" t="e">
        <f>IF(ISBLANK(#REF!)," ",#REF!)</f>
        <v>#REF!</v>
      </c>
    </row>
    <row r="34" spans="2:29" x14ac:dyDescent="0.35">
      <c r="B34" s="9" t="e">
        <f>IF(ISBLANK(#REF!)," ",#REF!)</f>
        <v>#REF!</v>
      </c>
      <c r="C34" s="9" t="e">
        <f>IF(ISBLANK(#REF!)," ",#REF!)</f>
        <v>#REF!</v>
      </c>
      <c r="D34" s="9" t="e">
        <f>IF(ISBLANK(#REF!)," ",#REF!)</f>
        <v>#REF!</v>
      </c>
      <c r="E34" s="9" t="e">
        <f>IF(ISBLANK(#REF!)," ",#REF!)</f>
        <v>#REF!</v>
      </c>
      <c r="F34" s="9" t="e">
        <f>IF(ISBLANK(#REF!)," ",#REF!)</f>
        <v>#REF!</v>
      </c>
      <c r="G34" s="9" t="e">
        <f>IF(ISBLANK(#REF!)," ",#REF!)</f>
        <v>#REF!</v>
      </c>
      <c r="H34" s="9" t="e">
        <f>IF(ISBLANK(#REF!)," ",#REF!)</f>
        <v>#REF!</v>
      </c>
      <c r="I34" s="9" t="e">
        <f>IF(ISBLANK(#REF!)," ",#REF!)</f>
        <v>#REF!</v>
      </c>
      <c r="J34" s="9" t="e">
        <f>IF(ISBLANK(#REF!)," ",#REF!)</f>
        <v>#REF!</v>
      </c>
      <c r="K34" s="9" t="e">
        <f>IF(ISBLANK(#REF!)," ",#REF!)</f>
        <v>#REF!</v>
      </c>
      <c r="L34" s="9" t="e">
        <f>IF(ISBLANK(#REF!)," ",#REF!)</f>
        <v>#REF!</v>
      </c>
      <c r="M34" s="9" t="e">
        <f>IF(ISBLANK(#REF!)," ",#REF!)</f>
        <v>#REF!</v>
      </c>
      <c r="N34" s="9" t="e">
        <f>IF(ISBLANK(#REF!)," ",#REF!)</f>
        <v>#REF!</v>
      </c>
      <c r="O34" s="9" t="e">
        <f>IF(ISBLANK(#REF!)," ",#REF!)</f>
        <v>#REF!</v>
      </c>
      <c r="P34" s="9" t="e">
        <f>IF(ISBLANK(#REF!)," ",#REF!)</f>
        <v>#REF!</v>
      </c>
      <c r="Q34" s="9" t="e">
        <f>IF(ISBLANK(#REF!)," ",#REF!)</f>
        <v>#REF!</v>
      </c>
      <c r="R34" s="9" t="e">
        <f>IF(ISBLANK(#REF!)," ",#REF!)</f>
        <v>#REF!</v>
      </c>
      <c r="S34" s="9" t="e">
        <f>IF(ISBLANK(#REF!)," ",#REF!)</f>
        <v>#REF!</v>
      </c>
      <c r="T34" s="9" t="e">
        <f>IF(ISBLANK(#REF!)," ",#REF!)</f>
        <v>#REF!</v>
      </c>
      <c r="U34" s="9" t="e">
        <f>IF(ISBLANK(#REF!)," ",#REF!)</f>
        <v>#REF!</v>
      </c>
      <c r="V34" s="9" t="e">
        <f>IF(ISBLANK(#REF!)," ",#REF!)</f>
        <v>#REF!</v>
      </c>
      <c r="W34" s="9" t="e">
        <f>IF(ISBLANK(#REF!)," ",#REF!)</f>
        <v>#REF!</v>
      </c>
      <c r="X34" s="9" t="e">
        <f>IF(ISBLANK(#REF!)," ",#REF!)</f>
        <v>#REF!</v>
      </c>
      <c r="Y34" s="9" t="e">
        <f>IF(ISBLANK(#REF!)," ",#REF!)</f>
        <v>#REF!</v>
      </c>
      <c r="Z34" s="9" t="e">
        <f>IF(ISBLANK(#REF!)," ",#REF!)</f>
        <v>#REF!</v>
      </c>
      <c r="AA34" s="9" t="e">
        <f>IF(ISBLANK(#REF!)," ",#REF!)</f>
        <v>#REF!</v>
      </c>
      <c r="AB34" s="9" t="e">
        <f>IF(ISBLANK(#REF!)," ",#REF!)</f>
        <v>#REF!</v>
      </c>
      <c r="AC34" s="9" t="e">
        <f>IF(ISBLANK(#REF!)," ",#REF!)</f>
        <v>#REF!</v>
      </c>
    </row>
    <row r="35" spans="2:29" x14ac:dyDescent="0.35">
      <c r="B35" s="8" t="e">
        <f>IF(ISBLANK(#REF!)," ",#REF!)</f>
        <v>#REF!</v>
      </c>
      <c r="C35" s="8" t="e">
        <f>IF(ISBLANK(#REF!)," ",#REF!)</f>
        <v>#REF!</v>
      </c>
      <c r="D35" s="8" t="e">
        <f>IF(ISBLANK(#REF!)," ",#REF!)</f>
        <v>#REF!</v>
      </c>
      <c r="E35" s="8" t="e">
        <f>IF(ISBLANK(#REF!)," ",#REF!)</f>
        <v>#REF!</v>
      </c>
      <c r="F35" s="8" t="e">
        <f>IF(ISBLANK(#REF!)," ",#REF!)</f>
        <v>#REF!</v>
      </c>
      <c r="G35" s="8" t="e">
        <f>IF(ISBLANK(#REF!)," ",#REF!)</f>
        <v>#REF!</v>
      </c>
      <c r="H35" s="8" t="e">
        <f>IF(ISBLANK(#REF!)," ",#REF!)</f>
        <v>#REF!</v>
      </c>
      <c r="I35" s="8" t="e">
        <f>IF(ISBLANK(#REF!)," ",#REF!)</f>
        <v>#REF!</v>
      </c>
      <c r="J35" s="8" t="e">
        <f>IF(ISBLANK(#REF!)," ",#REF!)</f>
        <v>#REF!</v>
      </c>
      <c r="K35" s="8" t="e">
        <f>IF(ISBLANK(#REF!)," ",#REF!)</f>
        <v>#REF!</v>
      </c>
      <c r="L35" s="8" t="e">
        <f>IF(ISBLANK(#REF!)," ",#REF!)</f>
        <v>#REF!</v>
      </c>
      <c r="M35" s="8" t="e">
        <f>IF(ISBLANK(#REF!)," ",#REF!)</f>
        <v>#REF!</v>
      </c>
      <c r="N35" s="8" t="e">
        <f>IF(ISBLANK(#REF!)," ",#REF!)</f>
        <v>#REF!</v>
      </c>
      <c r="O35" s="8" t="e">
        <f>IF(ISBLANK(#REF!)," ",#REF!)</f>
        <v>#REF!</v>
      </c>
      <c r="P35" s="8" t="e">
        <f>IF(ISBLANK(#REF!)," ",#REF!)</f>
        <v>#REF!</v>
      </c>
      <c r="Q35" s="8" t="e">
        <f>IF(ISBLANK(#REF!)," ",#REF!)</f>
        <v>#REF!</v>
      </c>
      <c r="R35" s="8" t="e">
        <f>IF(ISBLANK(#REF!)," ",#REF!)</f>
        <v>#REF!</v>
      </c>
      <c r="S35" s="8" t="e">
        <f>IF(ISBLANK(#REF!)," ",#REF!)</f>
        <v>#REF!</v>
      </c>
      <c r="T35" s="8" t="e">
        <f>IF(ISBLANK(#REF!)," ",#REF!)</f>
        <v>#REF!</v>
      </c>
      <c r="U35" s="8" t="e">
        <f>IF(ISBLANK(#REF!)," ",#REF!)</f>
        <v>#REF!</v>
      </c>
      <c r="V35" s="8" t="e">
        <f>IF(ISBLANK(#REF!)," ",#REF!)</f>
        <v>#REF!</v>
      </c>
      <c r="W35" s="8" t="e">
        <f>IF(ISBLANK(#REF!)," ",#REF!)</f>
        <v>#REF!</v>
      </c>
      <c r="X35" s="8" t="e">
        <f>IF(ISBLANK(#REF!)," ",#REF!)</f>
        <v>#REF!</v>
      </c>
      <c r="Y35" s="8" t="e">
        <f>IF(ISBLANK(#REF!)," ",#REF!)</f>
        <v>#REF!</v>
      </c>
      <c r="Z35" s="8" t="e">
        <f>IF(ISBLANK(#REF!)," ",#REF!)</f>
        <v>#REF!</v>
      </c>
      <c r="AA35" s="8" t="e">
        <f>IF(ISBLANK(#REF!)," ",#REF!)</f>
        <v>#REF!</v>
      </c>
      <c r="AB35" s="8" t="e">
        <f>IF(ISBLANK(#REF!)," ",#REF!)</f>
        <v>#REF!</v>
      </c>
      <c r="AC35" s="8" t="e">
        <f>IF(ISBLANK(#REF!)," ",#REF!)</f>
        <v>#REF!</v>
      </c>
    </row>
    <row r="36" spans="2:29" x14ac:dyDescent="0.35">
      <c r="B36" s="9" t="e">
        <f>IF(ISBLANK(#REF!)," ",#REF!)</f>
        <v>#REF!</v>
      </c>
      <c r="C36" s="9" t="e">
        <f>IF(ISBLANK(#REF!)," ",#REF!)</f>
        <v>#REF!</v>
      </c>
      <c r="D36" s="9" t="e">
        <f>IF(ISBLANK(#REF!)," ",#REF!)</f>
        <v>#REF!</v>
      </c>
      <c r="E36" s="9" t="e">
        <f>IF(ISBLANK(#REF!)," ",#REF!)</f>
        <v>#REF!</v>
      </c>
      <c r="F36" s="9" t="e">
        <f>IF(ISBLANK(#REF!)," ",#REF!)</f>
        <v>#REF!</v>
      </c>
      <c r="G36" s="9" t="e">
        <f>IF(ISBLANK(#REF!)," ",#REF!)</f>
        <v>#REF!</v>
      </c>
      <c r="H36" s="9" t="e">
        <f>IF(ISBLANK(#REF!)," ",#REF!)</f>
        <v>#REF!</v>
      </c>
      <c r="I36" s="9" t="e">
        <f>IF(ISBLANK(#REF!)," ",#REF!)</f>
        <v>#REF!</v>
      </c>
      <c r="J36" s="9" t="e">
        <f>IF(ISBLANK(#REF!)," ",#REF!)</f>
        <v>#REF!</v>
      </c>
      <c r="K36" s="9" t="e">
        <f>IF(ISBLANK(#REF!)," ",#REF!)</f>
        <v>#REF!</v>
      </c>
      <c r="L36" s="9" t="e">
        <f>IF(ISBLANK(#REF!)," ",#REF!)</f>
        <v>#REF!</v>
      </c>
      <c r="M36" s="9" t="e">
        <f>IF(ISBLANK(#REF!)," ",#REF!)</f>
        <v>#REF!</v>
      </c>
      <c r="N36" s="9" t="e">
        <f>IF(ISBLANK(#REF!)," ",#REF!)</f>
        <v>#REF!</v>
      </c>
      <c r="O36" s="9" t="e">
        <f>IF(ISBLANK(#REF!)," ",#REF!)</f>
        <v>#REF!</v>
      </c>
      <c r="P36" s="9" t="e">
        <f>IF(ISBLANK(#REF!)," ",#REF!)</f>
        <v>#REF!</v>
      </c>
      <c r="Q36" s="9" t="e">
        <f>IF(ISBLANK(#REF!)," ",#REF!)</f>
        <v>#REF!</v>
      </c>
      <c r="R36" s="9" t="e">
        <f>IF(ISBLANK(#REF!)," ",#REF!)</f>
        <v>#REF!</v>
      </c>
      <c r="S36" s="9" t="e">
        <f>IF(ISBLANK(#REF!)," ",#REF!)</f>
        <v>#REF!</v>
      </c>
      <c r="T36" s="9" t="e">
        <f>IF(ISBLANK(#REF!)," ",#REF!)</f>
        <v>#REF!</v>
      </c>
      <c r="U36" s="9" t="e">
        <f>IF(ISBLANK(#REF!)," ",#REF!)</f>
        <v>#REF!</v>
      </c>
      <c r="V36" s="9" t="e">
        <f>IF(ISBLANK(#REF!)," ",#REF!)</f>
        <v>#REF!</v>
      </c>
      <c r="W36" s="9" t="e">
        <f>IF(ISBLANK(#REF!)," ",#REF!)</f>
        <v>#REF!</v>
      </c>
      <c r="X36" s="9" t="e">
        <f>IF(ISBLANK(#REF!)," ",#REF!)</f>
        <v>#REF!</v>
      </c>
      <c r="Y36" s="9" t="e">
        <f>IF(ISBLANK(#REF!)," ",#REF!)</f>
        <v>#REF!</v>
      </c>
      <c r="Z36" s="9" t="e">
        <f>IF(ISBLANK(#REF!)," ",#REF!)</f>
        <v>#REF!</v>
      </c>
      <c r="AA36" s="9" t="e">
        <f>IF(ISBLANK(#REF!)," ",#REF!)</f>
        <v>#REF!</v>
      </c>
      <c r="AB36" s="9" t="e">
        <f>IF(ISBLANK(#REF!)," ",#REF!)</f>
        <v>#REF!</v>
      </c>
      <c r="AC36" s="9" t="e">
        <f>IF(ISBLANK(#REF!)," ",#REF!)</f>
        <v>#REF!</v>
      </c>
    </row>
  </sheetData>
  <sheetProtection sheet="1" objects="1" scenarios="1"/>
  <mergeCells count="7">
    <mergeCell ref="B4:B6"/>
    <mergeCell ref="C4:C6"/>
    <mergeCell ref="D4:D6"/>
    <mergeCell ref="E4:AC4"/>
    <mergeCell ref="E5:P5"/>
    <mergeCell ref="Q5:AB5"/>
    <mergeCell ref="AC5:AC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73CE-3586-475B-8D6B-C5D489D02D72}">
  <dimension ref="A1:J36"/>
  <sheetViews>
    <sheetView showGridLines="0" tabSelected="1" workbookViewId="0">
      <selection activeCell="R34" sqref="R34"/>
    </sheetView>
  </sheetViews>
  <sheetFormatPr baseColWidth="10" defaultColWidth="11.453125" defaultRowHeight="14.5" x14ac:dyDescent="0.35"/>
  <sheetData>
    <row r="1" spans="1:2" ht="30" x14ac:dyDescent="0.45">
      <c r="A1" s="16" t="s">
        <v>19</v>
      </c>
      <c r="B1" s="15" t="s">
        <v>20</v>
      </c>
    </row>
    <row r="2" spans="1:2" ht="18.5" x14ac:dyDescent="0.45">
      <c r="A2" s="16"/>
      <c r="B2" s="15"/>
    </row>
    <row r="3" spans="1:2" ht="18.5" x14ac:dyDescent="0.45">
      <c r="A3" s="16"/>
      <c r="B3" s="15"/>
    </row>
    <row r="4" spans="1:2" ht="11.15" customHeight="1" x14ac:dyDescent="0.45">
      <c r="A4" s="16"/>
      <c r="B4" s="15"/>
    </row>
    <row r="5" spans="1:2" ht="11.15" customHeight="1" x14ac:dyDescent="0.45">
      <c r="A5" s="16"/>
      <c r="B5" s="15"/>
    </row>
    <row r="6" spans="1:2" ht="11.15" customHeight="1" x14ac:dyDescent="0.45">
      <c r="A6" s="16"/>
      <c r="B6" s="15"/>
    </row>
    <row r="7" spans="1:2" ht="11.15" customHeight="1" x14ac:dyDescent="0.45">
      <c r="A7" s="16"/>
      <c r="B7" s="15"/>
    </row>
    <row r="8" spans="1:2" ht="11.15" customHeight="1" x14ac:dyDescent="0.45">
      <c r="A8" s="16"/>
      <c r="B8" s="15"/>
    </row>
    <row r="20" spans="10:10" ht="15" customHeight="1" x14ac:dyDescent="0.35"/>
    <row r="28" spans="10:10" x14ac:dyDescent="0.35">
      <c r="J28" s="11"/>
    </row>
    <row r="36" ht="15" customHeight="1" x14ac:dyDescent="0.3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5EB51-B8FC-41B6-AC47-5FAC987C26C7}">
  <sheetPr>
    <tabColor theme="9" tint="0.59999389629810485"/>
  </sheetPr>
  <dimension ref="B1:AI54"/>
  <sheetViews>
    <sheetView showGridLines="0" zoomScale="85" zoomScaleNormal="85" workbookViewId="0">
      <selection activeCell="I3" sqref="I3"/>
    </sheetView>
  </sheetViews>
  <sheetFormatPr baseColWidth="10" defaultColWidth="11.453125" defaultRowHeight="15.5" x14ac:dyDescent="0.35"/>
  <cols>
    <col min="1" max="1" width="2.7265625" style="34" customWidth="1"/>
    <col min="2" max="2" width="27.1796875" style="34" customWidth="1"/>
    <col min="3" max="3" width="17" style="34" customWidth="1"/>
    <col min="4" max="4" width="11.26953125" style="34" customWidth="1"/>
    <col min="5" max="5" width="12.26953125" style="34" customWidth="1"/>
    <col min="6" max="6" width="11.54296875" style="34" customWidth="1"/>
    <col min="7" max="7" width="13.453125" style="34" customWidth="1"/>
    <col min="8" max="31" width="8.1796875" style="34" customWidth="1"/>
    <col min="32" max="32" width="10.453125" style="19" customWidth="1"/>
    <col min="33" max="33" width="10.453125" style="34" customWidth="1"/>
    <col min="34" max="34" width="11.26953125" style="34" customWidth="1"/>
    <col min="35" max="35" width="16" style="35" customWidth="1"/>
    <col min="36" max="16384" width="11.453125" style="34"/>
  </cols>
  <sheetData>
    <row r="1" spans="2:35" ht="16.5" x14ac:dyDescent="0.35">
      <c r="B1" s="17" t="str">
        <f>+Forklaringsark!A1</f>
        <v>TQM ID 8198</v>
      </c>
      <c r="C1" s="64" t="str">
        <f>+Forklaringsark!B1</f>
        <v>Filnavn: Inndata til månedsrapport - utslippsfrie byggeplasser og anleggsområder</v>
      </c>
      <c r="AF1" s="34"/>
      <c r="AH1" s="35"/>
      <c r="AI1" s="34"/>
    </row>
    <row r="2" spans="2:35" ht="17" thickBot="1" x14ac:dyDescent="0.4">
      <c r="B2" s="17"/>
      <c r="C2" s="64"/>
      <c r="AF2" s="34"/>
      <c r="AH2" s="35"/>
      <c r="AI2" s="34"/>
    </row>
    <row r="3" spans="2:35" ht="21.65" customHeight="1" x14ac:dyDescent="0.35">
      <c r="H3" s="36" t="s">
        <v>21</v>
      </c>
      <c r="I3" s="37">
        <v>2025</v>
      </c>
      <c r="J3" s="38"/>
      <c r="K3" s="38"/>
      <c r="L3" s="38"/>
      <c r="M3" s="38"/>
      <c r="N3" s="38"/>
      <c r="O3" s="38"/>
      <c r="P3" s="38"/>
      <c r="Q3" s="38"/>
      <c r="R3" s="38"/>
      <c r="S3" s="38"/>
      <c r="T3" s="38"/>
      <c r="U3" s="38"/>
      <c r="V3" s="38"/>
      <c r="W3" s="38"/>
      <c r="X3" s="38"/>
      <c r="Y3" s="38"/>
      <c r="Z3" s="38"/>
      <c r="AA3" s="38"/>
      <c r="AB3" s="38"/>
      <c r="AC3" s="38"/>
      <c r="AD3" s="38"/>
      <c r="AE3" s="38"/>
      <c r="AF3" s="34"/>
      <c r="AH3" s="35"/>
      <c r="AI3" s="34"/>
    </row>
    <row r="4" spans="2:35" ht="42.5" x14ac:dyDescent="0.35">
      <c r="B4" s="40" t="s">
        <v>22</v>
      </c>
      <c r="C4" s="41" t="s">
        <v>23</v>
      </c>
      <c r="D4" s="41" t="s">
        <v>24</v>
      </c>
      <c r="E4" s="41" t="s">
        <v>25</v>
      </c>
      <c r="F4" s="41" t="s">
        <v>26</v>
      </c>
      <c r="G4" s="42" t="s">
        <v>27</v>
      </c>
      <c r="H4" s="195" t="s">
        <v>28</v>
      </c>
      <c r="I4" s="196"/>
      <c r="J4" s="199" t="s">
        <v>7</v>
      </c>
      <c r="K4" s="196"/>
      <c r="L4" s="199" t="s">
        <v>8</v>
      </c>
      <c r="M4" s="196"/>
      <c r="N4" s="199" t="s">
        <v>9</v>
      </c>
      <c r="O4" s="196"/>
      <c r="P4" s="199" t="s">
        <v>10</v>
      </c>
      <c r="Q4" s="196"/>
      <c r="R4" s="199" t="s">
        <v>11</v>
      </c>
      <c r="S4" s="196"/>
      <c r="T4" s="199" t="s">
        <v>12</v>
      </c>
      <c r="U4" s="196"/>
      <c r="V4" s="199" t="s">
        <v>13</v>
      </c>
      <c r="W4" s="196"/>
      <c r="X4" s="199" t="s">
        <v>14</v>
      </c>
      <c r="Y4" s="196"/>
      <c r="Z4" s="199" t="s">
        <v>15</v>
      </c>
      <c r="AA4" s="196"/>
      <c r="AB4" s="199" t="s">
        <v>16</v>
      </c>
      <c r="AC4" s="196"/>
      <c r="AD4" s="199" t="s">
        <v>17</v>
      </c>
      <c r="AE4" s="206"/>
      <c r="AF4" s="200" t="s">
        <v>29</v>
      </c>
      <c r="AG4" s="202" t="s">
        <v>30</v>
      </c>
      <c r="AH4" s="204" t="s">
        <v>27</v>
      </c>
      <c r="AI4" s="34"/>
    </row>
    <row r="5" spans="2:35" ht="41.25" customHeight="1" x14ac:dyDescent="0.35">
      <c r="B5" s="43" t="s">
        <v>31</v>
      </c>
      <c r="C5" s="44" t="s">
        <v>32</v>
      </c>
      <c r="D5" s="45" t="s">
        <v>33</v>
      </c>
      <c r="E5" s="45" t="s">
        <v>34</v>
      </c>
      <c r="F5" s="45" t="s">
        <v>35</v>
      </c>
      <c r="G5" s="46" t="s">
        <v>33</v>
      </c>
      <c r="H5" s="197">
        <f>+$I$3</f>
        <v>2025</v>
      </c>
      <c r="I5" s="198"/>
      <c r="J5" s="198">
        <f>+$I$3</f>
        <v>2025</v>
      </c>
      <c r="K5" s="198"/>
      <c r="L5" s="198">
        <f>+$I$3</f>
        <v>2025</v>
      </c>
      <c r="M5" s="198"/>
      <c r="N5" s="198">
        <f>+$I$3</f>
        <v>2025</v>
      </c>
      <c r="O5" s="198"/>
      <c r="P5" s="198">
        <f>+$I$3</f>
        <v>2025</v>
      </c>
      <c r="Q5" s="198"/>
      <c r="R5" s="198">
        <f>+$I$3</f>
        <v>2025</v>
      </c>
      <c r="S5" s="198"/>
      <c r="T5" s="198">
        <f>+$I$3</f>
        <v>2025</v>
      </c>
      <c r="U5" s="198"/>
      <c r="V5" s="198">
        <f>+$I$3</f>
        <v>2025</v>
      </c>
      <c r="W5" s="198"/>
      <c r="X5" s="198">
        <f>+$I$3</f>
        <v>2025</v>
      </c>
      <c r="Y5" s="198"/>
      <c r="Z5" s="198">
        <f>+$I$3</f>
        <v>2025</v>
      </c>
      <c r="AA5" s="198"/>
      <c r="AB5" s="198">
        <f>+$I$3</f>
        <v>2025</v>
      </c>
      <c r="AC5" s="198"/>
      <c r="AD5" s="198">
        <f>+$I$3</f>
        <v>2025</v>
      </c>
      <c r="AE5" s="207"/>
      <c r="AF5" s="201"/>
      <c r="AG5" s="203"/>
      <c r="AH5" s="205"/>
      <c r="AI5" s="34"/>
    </row>
    <row r="6" spans="2:35" ht="21.75" customHeight="1" thickBot="1" x14ac:dyDescent="0.4">
      <c r="B6" s="140" t="s">
        <v>36</v>
      </c>
      <c r="C6" s="141" t="s">
        <v>37</v>
      </c>
      <c r="D6" s="141" t="s">
        <v>38</v>
      </c>
      <c r="E6" s="141" t="s">
        <v>39</v>
      </c>
      <c r="F6" s="141" t="s">
        <v>40</v>
      </c>
      <c r="G6" s="142" t="s">
        <v>41</v>
      </c>
      <c r="H6" s="47" t="s">
        <v>42</v>
      </c>
      <c r="I6" s="48" t="s">
        <v>43</v>
      </c>
      <c r="J6" s="48" t="s">
        <v>42</v>
      </c>
      <c r="K6" s="48" t="s">
        <v>43</v>
      </c>
      <c r="L6" s="48" t="s">
        <v>42</v>
      </c>
      <c r="M6" s="48" t="s">
        <v>43</v>
      </c>
      <c r="N6" s="48" t="s">
        <v>42</v>
      </c>
      <c r="O6" s="48" t="s">
        <v>43</v>
      </c>
      <c r="P6" s="48" t="s">
        <v>42</v>
      </c>
      <c r="Q6" s="48" t="s">
        <v>43</v>
      </c>
      <c r="R6" s="48" t="s">
        <v>42</v>
      </c>
      <c r="S6" s="48" t="s">
        <v>43</v>
      </c>
      <c r="T6" s="48" t="s">
        <v>42</v>
      </c>
      <c r="U6" s="48" t="s">
        <v>43</v>
      </c>
      <c r="V6" s="48" t="s">
        <v>42</v>
      </c>
      <c r="W6" s="48" t="s">
        <v>43</v>
      </c>
      <c r="X6" s="48" t="s">
        <v>42</v>
      </c>
      <c r="Y6" s="48" t="s">
        <v>43</v>
      </c>
      <c r="Z6" s="48" t="s">
        <v>42</v>
      </c>
      <c r="AA6" s="48" t="s">
        <v>43</v>
      </c>
      <c r="AB6" s="48" t="s">
        <v>42</v>
      </c>
      <c r="AC6" s="48" t="s">
        <v>43</v>
      </c>
      <c r="AD6" s="48" t="s">
        <v>42</v>
      </c>
      <c r="AE6" s="49" t="s">
        <v>43</v>
      </c>
      <c r="AF6" s="162" t="s">
        <v>36</v>
      </c>
      <c r="AG6" s="163" t="s">
        <v>37</v>
      </c>
      <c r="AH6" s="164" t="s">
        <v>38</v>
      </c>
      <c r="AI6" s="34"/>
    </row>
    <row r="7" spans="2:35" s="53" customFormat="1" x14ac:dyDescent="0.35">
      <c r="B7" s="143" t="s">
        <v>44</v>
      </c>
      <c r="C7" s="144"/>
      <c r="D7" s="145" t="str">
        <f>IFERROR(VLOOKUP(B7,Data!$A$5:$B$46,2,FALSE)," ")</f>
        <v>Nei</v>
      </c>
      <c r="E7" s="146" t="s">
        <v>45</v>
      </c>
      <c r="F7" s="147" t="s">
        <v>46</v>
      </c>
      <c r="G7" s="148" t="str" cm="1">
        <f t="array" ref="G7">_xlfn.IFS(F7=Data!$C$5,"kWh",F7=Data!$C$6,"kg",F7=Data!$C$7,"kWh",F7=Data!$C$8,"kg",F7=Data!$C$9,"liter",F7=Data!$C$10,"liter",F7=Data!$C$11,"liter",TRUE," ")</f>
        <v>liter</v>
      </c>
      <c r="H7" s="50">
        <v>400</v>
      </c>
      <c r="I7" s="51">
        <v>150</v>
      </c>
      <c r="J7" s="51">
        <v>400</v>
      </c>
      <c r="K7" s="51">
        <v>150</v>
      </c>
      <c r="L7" s="51"/>
      <c r="M7" s="51"/>
      <c r="N7" s="51"/>
      <c r="O7" s="51"/>
      <c r="P7" s="51"/>
      <c r="Q7" s="51"/>
      <c r="R7" s="52"/>
      <c r="S7" s="51"/>
      <c r="T7" s="52"/>
      <c r="U7" s="51"/>
      <c r="V7" s="52"/>
      <c r="W7" s="51"/>
      <c r="X7" s="52"/>
      <c r="Y7" s="51"/>
      <c r="Z7" s="52"/>
      <c r="AA7" s="51"/>
      <c r="AB7" s="52"/>
      <c r="AC7" s="51"/>
      <c r="AD7" s="52"/>
      <c r="AE7" s="136"/>
      <c r="AF7" s="169">
        <f>SUM(I7+K7+M7+O7+Q7+S7+U7+W7+Y7+AA7+AC7+AE7)</f>
        <v>300</v>
      </c>
      <c r="AG7" s="170">
        <f>SUM(H7+J7+L7+N7+P7+R7+T7+V7+X7+Z7+AB7+AD7)</f>
        <v>800</v>
      </c>
      <c r="AH7" s="72" t="str" cm="1">
        <f t="array" ref="AH7">_xlfn.IFS(F7=Data!$C$5,"kWh",F7=Data!$C$6,"kg",F7=Data!$C$7,"kWh",F7=Data!$C$8,"kg",F7=Data!$C$9,"liter",TRUE," ")</f>
        <v>liter</v>
      </c>
    </row>
    <row r="8" spans="2:35" s="53" customFormat="1" x14ac:dyDescent="0.35">
      <c r="B8" s="149" t="s">
        <v>47</v>
      </c>
      <c r="C8" s="54"/>
      <c r="D8" s="150" t="str">
        <f>IFERROR(VLOOKUP(B8,Data!$A$5:$B$46,2,FALSE)," ")</f>
        <v>Nei</v>
      </c>
      <c r="E8" s="151" t="s">
        <v>48</v>
      </c>
      <c r="F8" s="54" t="s">
        <v>49</v>
      </c>
      <c r="G8" s="152" t="str" cm="1">
        <f t="array" ref="G8">_xlfn.IFS(F8=Data!$C$5,"kWh",F8=Data!$C$6,"kg",F8=Data!$C$7,"kWh",F8=Data!$C$8,"kg",F8=Data!$C$9,"liter",F8=Data!$C$10,"liter",F8=Data!$C$11,"liter",TRUE," ")</f>
        <v>kg</v>
      </c>
      <c r="H8" s="55">
        <v>60</v>
      </c>
      <c r="I8" s="56">
        <v>10</v>
      </c>
      <c r="J8" s="56">
        <v>60</v>
      </c>
      <c r="K8" s="56">
        <v>10</v>
      </c>
      <c r="L8" s="56"/>
      <c r="M8" s="56"/>
      <c r="N8" s="56"/>
      <c r="O8" s="56"/>
      <c r="P8" s="56"/>
      <c r="Q8" s="56"/>
      <c r="R8" s="57"/>
      <c r="S8" s="56"/>
      <c r="T8" s="57"/>
      <c r="U8" s="56"/>
      <c r="V8" s="57"/>
      <c r="W8" s="56"/>
      <c r="X8" s="57"/>
      <c r="Y8" s="56"/>
      <c r="Z8" s="57"/>
      <c r="AA8" s="56"/>
      <c r="AB8" s="57"/>
      <c r="AC8" s="56"/>
      <c r="AD8" s="57"/>
      <c r="AE8" s="137"/>
      <c r="AF8" s="167">
        <f t="shared" ref="AF8:AF26" si="0">SUM(I8+K8+M8+O8+Q8+S8+U8+W8+Y8+AA8+AC8+AE8)</f>
        <v>20</v>
      </c>
      <c r="AG8" s="168">
        <f t="shared" ref="AG8:AG26" si="1">SUM(H8+J8+L8+N8+P8+R8+T8+V8+X8+Z8+AB8+AD8)</f>
        <v>120</v>
      </c>
      <c r="AH8" s="73" t="str" cm="1">
        <f t="array" ref="AH8">_xlfn.IFS(F8=Data!$C$5,"kWh",F8=Data!$C$6,"kg",F8=Data!$C$7,"kWh",F8=Data!$C$8,"kg",F8=Data!$C$9,"liter",TRUE," ")</f>
        <v>kg</v>
      </c>
    </row>
    <row r="9" spans="2:35" s="53" customFormat="1" x14ac:dyDescent="0.35">
      <c r="B9" s="153" t="s">
        <v>50</v>
      </c>
      <c r="C9" s="154"/>
      <c r="D9" s="155" t="str">
        <f>IFERROR(VLOOKUP(B9,Data!$A$5:$B$46,2,FALSE)," ")</f>
        <v>Nei</v>
      </c>
      <c r="E9" s="156" t="s">
        <v>51</v>
      </c>
      <c r="F9" s="154" t="s">
        <v>52</v>
      </c>
      <c r="G9" s="157" t="str" cm="1">
        <f t="array" ref="G9">_xlfn.IFS(F9=Data!$C$5,"kWh",F9=Data!$C$6,"kg",F9=Data!$C$7,"kWh",F9=Data!$C$8,"kg",F9=Data!$C$9,"liter",F9=Data!$C$10,"liter",F9=Data!$C$11,"liter",TRUE," ")</f>
        <v>kWh</v>
      </c>
      <c r="H9" s="58">
        <v>3500</v>
      </c>
      <c r="I9" s="59">
        <v>200</v>
      </c>
      <c r="J9" s="59">
        <v>3500</v>
      </c>
      <c r="K9" s="59">
        <v>200</v>
      </c>
      <c r="L9" s="59"/>
      <c r="M9" s="59"/>
      <c r="N9" s="59"/>
      <c r="O9" s="59"/>
      <c r="P9" s="59"/>
      <c r="Q9" s="59"/>
      <c r="R9" s="60"/>
      <c r="S9" s="59"/>
      <c r="T9" s="60"/>
      <c r="U9" s="59"/>
      <c r="V9" s="60"/>
      <c r="W9" s="59"/>
      <c r="X9" s="60"/>
      <c r="Y9" s="59"/>
      <c r="Z9" s="60"/>
      <c r="AA9" s="59"/>
      <c r="AB9" s="60"/>
      <c r="AC9" s="59"/>
      <c r="AD9" s="60"/>
      <c r="AE9" s="138"/>
      <c r="AF9" s="165">
        <f t="shared" si="0"/>
        <v>400</v>
      </c>
      <c r="AG9" s="166">
        <f t="shared" si="1"/>
        <v>7000</v>
      </c>
      <c r="AH9" s="74" t="str" cm="1">
        <f t="array" ref="AH9">_xlfn.IFS(F9=Data!$C$5,"kWh",F9=Data!$C$6,"kg",F9=Data!$C$7,"kWh",F9=Data!$C$8,"kg",F9=Data!$C$9,"liter",TRUE," ")</f>
        <v>kWh</v>
      </c>
    </row>
    <row r="10" spans="2:35" s="53" customFormat="1" x14ac:dyDescent="0.35">
      <c r="B10" s="149" t="s">
        <v>53</v>
      </c>
      <c r="C10" s="54"/>
      <c r="D10" s="150" t="str">
        <f>IFERROR(VLOOKUP(B10,Data!$A$5:$B$46,2,FALSE)," ")</f>
        <v>Nei</v>
      </c>
      <c r="E10" s="151" t="s">
        <v>54</v>
      </c>
      <c r="F10" s="54" t="s">
        <v>46</v>
      </c>
      <c r="G10" s="157" t="str" cm="1">
        <f t="array" ref="G10">_xlfn.IFS(F10=Data!$C$5,"kWh",F10=Data!$C$6,"kg",F10=Data!$C$7,"kWh",F10=Data!$C$8,"kg",F10=Data!$C$9,"liter",F10=Data!$C$10,"liter",F10=Data!$C$11,"liter",TRUE," ")</f>
        <v>liter</v>
      </c>
      <c r="H10" s="55">
        <v>500</v>
      </c>
      <c r="I10" s="56">
        <v>100</v>
      </c>
      <c r="J10" s="56">
        <v>500</v>
      </c>
      <c r="K10" s="56">
        <v>100</v>
      </c>
      <c r="L10" s="56"/>
      <c r="M10" s="56"/>
      <c r="N10" s="56"/>
      <c r="O10" s="56"/>
      <c r="P10" s="56"/>
      <c r="Q10" s="56"/>
      <c r="R10" s="57"/>
      <c r="S10" s="56"/>
      <c r="T10" s="57"/>
      <c r="U10" s="56"/>
      <c r="V10" s="57"/>
      <c r="W10" s="56"/>
      <c r="X10" s="57"/>
      <c r="Y10" s="56"/>
      <c r="Z10" s="57"/>
      <c r="AA10" s="56"/>
      <c r="AB10" s="57"/>
      <c r="AC10" s="56"/>
      <c r="AD10" s="57"/>
      <c r="AE10" s="137"/>
      <c r="AF10" s="167">
        <f t="shared" si="0"/>
        <v>200</v>
      </c>
      <c r="AG10" s="168">
        <f t="shared" si="1"/>
        <v>1000</v>
      </c>
      <c r="AH10" s="73" t="str" cm="1">
        <f t="array" ref="AH10">_xlfn.IFS(F10=Data!$C$5,"kWh",F10=Data!$C$6,"kg",F10=Data!$C$7,"kWh",F10=Data!$C$8,"kg",F10=Data!$C$9,"liter",TRUE," ")</f>
        <v>liter</v>
      </c>
    </row>
    <row r="11" spans="2:35" s="53" customFormat="1" x14ac:dyDescent="0.35">
      <c r="B11" s="153" t="s">
        <v>55</v>
      </c>
      <c r="C11" s="154"/>
      <c r="D11" s="155" t="str">
        <f>IFERROR(VLOOKUP(B11,Data!$A$5:$B$46,2,FALSE)," ")</f>
        <v>Nei</v>
      </c>
      <c r="E11" s="156" t="s">
        <v>56</v>
      </c>
      <c r="F11" s="154" t="s">
        <v>52</v>
      </c>
      <c r="G11" s="157" t="str" cm="1">
        <f t="array" ref="G11">_xlfn.IFS(F11=Data!$C$5,"kWh",F11=Data!$C$6,"kg",F11=Data!$C$7,"kWh",F11=Data!$C$8,"kg",F11=Data!$C$9,"liter",F11=Data!$C$10,"liter",F11=Data!$C$11,"liter",TRUE," ")</f>
        <v>kWh</v>
      </c>
      <c r="H11" s="58">
        <v>2000</v>
      </c>
      <c r="I11" s="59">
        <v>200</v>
      </c>
      <c r="J11" s="59">
        <v>2000</v>
      </c>
      <c r="K11" s="59">
        <v>200</v>
      </c>
      <c r="L11" s="59"/>
      <c r="M11" s="59"/>
      <c r="N11" s="59"/>
      <c r="O11" s="59"/>
      <c r="P11" s="59"/>
      <c r="Q11" s="59"/>
      <c r="R11" s="60"/>
      <c r="S11" s="59"/>
      <c r="T11" s="60"/>
      <c r="U11" s="59"/>
      <c r="V11" s="60"/>
      <c r="W11" s="59"/>
      <c r="X11" s="60"/>
      <c r="Y11" s="59"/>
      <c r="Z11" s="60"/>
      <c r="AA11" s="59"/>
      <c r="AB11" s="60"/>
      <c r="AC11" s="59"/>
      <c r="AD11" s="60"/>
      <c r="AE11" s="138"/>
      <c r="AF11" s="165">
        <f t="shared" si="0"/>
        <v>400</v>
      </c>
      <c r="AG11" s="166">
        <f t="shared" si="1"/>
        <v>4000</v>
      </c>
      <c r="AH11" s="74" t="str" cm="1">
        <f t="array" ref="AH11">_xlfn.IFS(F11=Data!$C$5,"kWh",F11=Data!$C$6,"kg",F11=Data!$C$7,"kWh",F11=Data!$C$8,"kg",F11=Data!$C$9,"liter",TRUE," ")</f>
        <v>kWh</v>
      </c>
    </row>
    <row r="12" spans="2:35" s="53" customFormat="1" x14ac:dyDescent="0.35">
      <c r="B12" s="149"/>
      <c r="C12" s="54"/>
      <c r="D12" s="150" t="str">
        <f>IFERROR(VLOOKUP(B12,Data!$A$5:$B$46,2,FALSE)," ")</f>
        <v xml:space="preserve"> </v>
      </c>
      <c r="E12" s="151"/>
      <c r="F12" s="54"/>
      <c r="G12" s="152" t="str" cm="1">
        <f t="array" ref="G12">_xlfn.IFS(F12=Data!$C$5,"kWh",F12=Data!$C$6,"kg",F12=Data!$C$7,"kWh",F12=Data!$C$8,"kg",F12=Data!$C$9,"liter",F12=Data!$C$10,"liter",F12=Data!$C$11,"liter",TRUE," ")</f>
        <v xml:space="preserve"> </v>
      </c>
      <c r="H12" s="55"/>
      <c r="I12" s="56"/>
      <c r="J12" s="56"/>
      <c r="K12" s="56"/>
      <c r="L12" s="56"/>
      <c r="M12" s="56"/>
      <c r="N12" s="56"/>
      <c r="O12" s="56"/>
      <c r="P12" s="56"/>
      <c r="Q12" s="56"/>
      <c r="R12" s="57"/>
      <c r="S12" s="56"/>
      <c r="T12" s="57"/>
      <c r="U12" s="56"/>
      <c r="V12" s="57"/>
      <c r="W12" s="56"/>
      <c r="X12" s="57"/>
      <c r="Y12" s="56"/>
      <c r="Z12" s="57"/>
      <c r="AA12" s="56"/>
      <c r="AB12" s="57"/>
      <c r="AC12" s="56"/>
      <c r="AD12" s="57"/>
      <c r="AE12" s="137"/>
      <c r="AF12" s="167">
        <f t="shared" si="0"/>
        <v>0</v>
      </c>
      <c r="AG12" s="168">
        <f t="shared" si="1"/>
        <v>0</v>
      </c>
      <c r="AH12" s="73" t="str" cm="1">
        <f t="array" ref="AH12">_xlfn.IFS(F12=Data!$C$5,"kWh",F12=Data!$C$6,"kg",F12=Data!$C$7,"kWh",F12=Data!$C$8,"kg",F12=Data!$C$9,"liter",TRUE," ")</f>
        <v xml:space="preserve"> </v>
      </c>
    </row>
    <row r="13" spans="2:35" s="53" customFormat="1" x14ac:dyDescent="0.35">
      <c r="B13" s="153"/>
      <c r="C13" s="154"/>
      <c r="D13" s="155" t="str">
        <f>IFERROR(VLOOKUP(B13,Data!$A$5:$B$46,2,FALSE)," ")</f>
        <v xml:space="preserve"> </v>
      </c>
      <c r="E13" s="156"/>
      <c r="F13" s="154"/>
      <c r="G13" s="157" t="str" cm="1">
        <f t="array" ref="G13">_xlfn.IFS(F13=Data!$C$5,"kWh",F13=Data!$C$6,"kg",F13=Data!$C$7,"kWh",F13=Data!$C$8,"kg",F13=Data!$C$9,"liter",F13=Data!$C$10,"liter",F13=Data!$C$11,"liter",TRUE," ")</f>
        <v xml:space="preserve"> </v>
      </c>
      <c r="H13" s="58"/>
      <c r="I13" s="59"/>
      <c r="J13" s="59"/>
      <c r="K13" s="59"/>
      <c r="L13" s="59"/>
      <c r="M13" s="59"/>
      <c r="N13" s="59"/>
      <c r="O13" s="59"/>
      <c r="P13" s="59"/>
      <c r="Q13" s="59"/>
      <c r="R13" s="60"/>
      <c r="S13" s="59"/>
      <c r="T13" s="60"/>
      <c r="U13" s="59"/>
      <c r="V13" s="60"/>
      <c r="W13" s="59"/>
      <c r="X13" s="60"/>
      <c r="Y13" s="59"/>
      <c r="Z13" s="60"/>
      <c r="AA13" s="59"/>
      <c r="AB13" s="60"/>
      <c r="AC13" s="59"/>
      <c r="AD13" s="60"/>
      <c r="AE13" s="138"/>
      <c r="AF13" s="165">
        <f t="shared" si="0"/>
        <v>0</v>
      </c>
      <c r="AG13" s="166">
        <f t="shared" si="1"/>
        <v>0</v>
      </c>
      <c r="AH13" s="74" t="str" cm="1">
        <f t="array" ref="AH13">_xlfn.IFS(F13=Data!$C$5,"kWh",F13=Data!$C$6,"kg",F13=Data!$C$7,"kWh",F13=Data!$C$8,"kg",F13=Data!$C$9,"liter",TRUE," ")</f>
        <v xml:space="preserve"> </v>
      </c>
    </row>
    <row r="14" spans="2:35" s="53" customFormat="1" x14ac:dyDescent="0.35">
      <c r="B14" s="149"/>
      <c r="C14" s="54"/>
      <c r="D14" s="150" t="str">
        <f>IFERROR(VLOOKUP(B14,Data!$A$5:$B$46,2,FALSE)," ")</f>
        <v xml:space="preserve"> </v>
      </c>
      <c r="E14" s="151"/>
      <c r="F14" s="54"/>
      <c r="G14" s="152" t="str" cm="1">
        <f t="array" ref="G14">_xlfn.IFS(F14=Data!$C$5,"kWh",F14=Data!$C$6,"kg",F14=Data!$C$7,"kWh",F14=Data!$C$8,"kg",F14=Data!$C$9,"liter",F14=Data!$C$10,"liter",F14=Data!$C$11,"liter",TRUE," ")</f>
        <v xml:space="preserve"> </v>
      </c>
      <c r="H14" s="55"/>
      <c r="I14" s="56"/>
      <c r="J14" s="56"/>
      <c r="K14" s="56"/>
      <c r="L14" s="56"/>
      <c r="M14" s="56"/>
      <c r="N14" s="56"/>
      <c r="O14" s="56"/>
      <c r="P14" s="56"/>
      <c r="Q14" s="56"/>
      <c r="R14" s="57"/>
      <c r="S14" s="56"/>
      <c r="T14" s="57"/>
      <c r="U14" s="56"/>
      <c r="V14" s="57"/>
      <c r="W14" s="56"/>
      <c r="X14" s="57"/>
      <c r="Y14" s="56"/>
      <c r="Z14" s="57"/>
      <c r="AA14" s="56"/>
      <c r="AB14" s="57"/>
      <c r="AC14" s="56"/>
      <c r="AD14" s="57"/>
      <c r="AE14" s="137"/>
      <c r="AF14" s="167">
        <f t="shared" si="0"/>
        <v>0</v>
      </c>
      <c r="AG14" s="168">
        <f t="shared" si="1"/>
        <v>0</v>
      </c>
      <c r="AH14" s="73" t="str" cm="1">
        <f t="array" ref="AH14">_xlfn.IFS(F14=Data!$C$5,"kWh",F14=Data!$C$6,"kg",F14=Data!$C$7,"kWh",F14=Data!$C$8,"kg",F14=Data!$C$9,"liter",TRUE," ")</f>
        <v xml:space="preserve"> </v>
      </c>
    </row>
    <row r="15" spans="2:35" s="53" customFormat="1" x14ac:dyDescent="0.35">
      <c r="B15" s="153"/>
      <c r="C15" s="154"/>
      <c r="D15" s="155" t="str">
        <f>IFERROR(VLOOKUP(B15,Data!$A$5:$B$46,2,FALSE)," ")</f>
        <v xml:space="preserve"> </v>
      </c>
      <c r="E15" s="156"/>
      <c r="F15" s="154"/>
      <c r="G15" s="157" t="str" cm="1">
        <f t="array" ref="G15">_xlfn.IFS(F15=Data!$C$5,"kWh",F15=Data!$C$6,"kg",F15=Data!$C$7,"kWh",F15=Data!$C$8,"kg",F15=Data!$C$9,"liter",F15=Data!$C$10,"liter",F15=Data!$C$11,"liter",TRUE," ")</f>
        <v xml:space="preserve"> </v>
      </c>
      <c r="H15" s="58"/>
      <c r="I15" s="59"/>
      <c r="J15" s="59"/>
      <c r="K15" s="59"/>
      <c r="L15" s="59"/>
      <c r="M15" s="59"/>
      <c r="N15" s="59"/>
      <c r="O15" s="59"/>
      <c r="P15" s="59"/>
      <c r="Q15" s="59"/>
      <c r="R15" s="59"/>
      <c r="S15" s="59"/>
      <c r="T15" s="59"/>
      <c r="U15" s="59"/>
      <c r="V15" s="59"/>
      <c r="W15" s="59"/>
      <c r="X15" s="60"/>
      <c r="Y15" s="59"/>
      <c r="Z15" s="60"/>
      <c r="AA15" s="59"/>
      <c r="AB15" s="60"/>
      <c r="AC15" s="59"/>
      <c r="AD15" s="60"/>
      <c r="AE15" s="138"/>
      <c r="AF15" s="165">
        <f t="shared" si="0"/>
        <v>0</v>
      </c>
      <c r="AG15" s="166">
        <f t="shared" si="1"/>
        <v>0</v>
      </c>
      <c r="AH15" s="74" t="str" cm="1">
        <f t="array" ref="AH15">_xlfn.IFS(F15=Data!$C$5,"kWh",F15=Data!$C$6,"kg",F15=Data!$C$7,"kWh",F15=Data!$C$8,"kg",F15=Data!$C$9,"liter",TRUE," ")</f>
        <v xml:space="preserve"> </v>
      </c>
    </row>
    <row r="16" spans="2:35" s="53" customFormat="1" ht="16" thickBot="1" x14ac:dyDescent="0.4">
      <c r="B16" s="149"/>
      <c r="C16" s="54"/>
      <c r="D16" s="150" t="str">
        <f>IFERROR(VLOOKUP(B16,Data!$A$5:$B$46,2,FALSE)," ")</f>
        <v xml:space="preserve"> </v>
      </c>
      <c r="E16" s="151"/>
      <c r="F16" s="54"/>
      <c r="G16" s="152" t="str" cm="1">
        <f t="array" ref="G16">_xlfn.IFS(F16=Data!$C$5,"kWh",F16=Data!$C$6,"kg",F16=Data!$C$7,"kWh",F16=Data!$C$8,"kg",F16=Data!$C$9,"liter",F16=Data!$C$10,"liter",F16=Data!$C$11,"liter",TRUE," ")</f>
        <v xml:space="preserve"> </v>
      </c>
      <c r="H16" s="61"/>
      <c r="I16" s="62"/>
      <c r="J16" s="62"/>
      <c r="K16" s="62"/>
      <c r="L16" s="62"/>
      <c r="M16" s="62"/>
      <c r="N16" s="62"/>
      <c r="O16" s="62"/>
      <c r="P16" s="62"/>
      <c r="Q16" s="62"/>
      <c r="R16" s="62"/>
      <c r="S16" s="62"/>
      <c r="T16" s="62"/>
      <c r="U16" s="62"/>
      <c r="V16" s="62"/>
      <c r="W16" s="62"/>
      <c r="X16" s="63"/>
      <c r="Y16" s="62"/>
      <c r="Z16" s="63"/>
      <c r="AA16" s="62"/>
      <c r="AB16" s="63"/>
      <c r="AC16" s="62"/>
      <c r="AD16" s="63"/>
      <c r="AE16" s="139"/>
      <c r="AF16" s="167">
        <f t="shared" si="0"/>
        <v>0</v>
      </c>
      <c r="AG16" s="168">
        <f t="shared" si="1"/>
        <v>0</v>
      </c>
      <c r="AH16" s="73" t="str" cm="1">
        <f t="array" ref="AH16">_xlfn.IFS(F16=Data!$C$5,"kWh",F16=Data!$C$6,"kg",F16=Data!$C$7,"kWh",F16=Data!$C$8,"kg",F16=Data!$C$9,"liter",TRUE," ")</f>
        <v xml:space="preserve"> </v>
      </c>
    </row>
    <row r="17" spans="2:34" s="53" customFormat="1" ht="15.65" customHeight="1" x14ac:dyDescent="0.35">
      <c r="B17" s="143"/>
      <c r="C17" s="147"/>
      <c r="D17" s="145" t="str">
        <f>IFERROR(VLOOKUP(B17,Data!$A$5:$B$46,2,FALSE)," ")</f>
        <v xml:space="preserve"> </v>
      </c>
      <c r="E17" s="146"/>
      <c r="F17" s="147"/>
      <c r="G17" s="148" t="str" cm="1">
        <f t="array" ref="G17">_xlfn.IFS(F17=Data!$C$5,"kWh",F17=Data!$C$6,"kg",F17=Data!$C$7,"kWh",F17=Data!$C$8,"kg",F17=Data!$C$9,"liter",F17=Data!$C$10,"liter",F17=Data!$C$11,"liter",TRUE," ")</f>
        <v xml:space="preserve"> </v>
      </c>
      <c r="H17" s="50"/>
      <c r="I17" s="51"/>
      <c r="J17" s="51"/>
      <c r="K17" s="51"/>
      <c r="L17" s="51"/>
      <c r="M17" s="51"/>
      <c r="N17" s="51"/>
      <c r="O17" s="51"/>
      <c r="P17" s="51"/>
      <c r="Q17" s="51"/>
      <c r="R17" s="51"/>
      <c r="S17" s="51"/>
      <c r="T17" s="51"/>
      <c r="U17" s="51"/>
      <c r="V17" s="51"/>
      <c r="W17" s="51"/>
      <c r="X17" s="52"/>
      <c r="Y17" s="51"/>
      <c r="Z17" s="52"/>
      <c r="AA17" s="51"/>
      <c r="AB17" s="52"/>
      <c r="AC17" s="51"/>
      <c r="AD17" s="52"/>
      <c r="AE17" s="136"/>
      <c r="AF17" s="165">
        <f t="shared" si="0"/>
        <v>0</v>
      </c>
      <c r="AG17" s="166">
        <f t="shared" si="1"/>
        <v>0</v>
      </c>
      <c r="AH17" s="74" t="str" cm="1">
        <f t="array" ref="AH17">_xlfn.IFS(F17=Data!$C$5,"kWh",F17=Data!$C$6,"kg",F17=Data!$C$7,"kWh",F17=Data!$C$8,"kg",F17=Data!$C$9,"liter",TRUE," ")</f>
        <v xml:space="preserve"> </v>
      </c>
    </row>
    <row r="18" spans="2:34" s="53" customFormat="1" x14ac:dyDescent="0.35">
      <c r="B18" s="149"/>
      <c r="C18" s="54"/>
      <c r="D18" s="150" t="str">
        <f>IFERROR(VLOOKUP(B18,Data!$A$5:$B$46,2,FALSE)," ")</f>
        <v xml:space="preserve"> </v>
      </c>
      <c r="E18" s="150"/>
      <c r="F18" s="54"/>
      <c r="G18" s="152" t="str" cm="1">
        <f t="array" ref="G18">_xlfn.IFS(F18=Data!$C$5,"kWh",F18=Data!$C$6,"kg",F18=Data!$C$7,"kWh",F18=Data!$C$8,"kg",F18=Data!$C$9,"liter",F18=Data!$C$10,"liter",F18=Data!$C$11,"liter",TRUE," ")</f>
        <v xml:space="preserve"> </v>
      </c>
      <c r="H18" s="55"/>
      <c r="I18" s="56"/>
      <c r="J18" s="56"/>
      <c r="K18" s="56"/>
      <c r="L18" s="56"/>
      <c r="M18" s="56"/>
      <c r="N18" s="56"/>
      <c r="O18" s="56"/>
      <c r="P18" s="56"/>
      <c r="Q18" s="56"/>
      <c r="R18" s="56"/>
      <c r="S18" s="56"/>
      <c r="T18" s="56"/>
      <c r="U18" s="56"/>
      <c r="V18" s="56"/>
      <c r="W18" s="56"/>
      <c r="X18" s="56"/>
      <c r="Y18" s="56"/>
      <c r="Z18" s="56"/>
      <c r="AA18" s="56"/>
      <c r="AB18" s="56"/>
      <c r="AC18" s="56"/>
      <c r="AD18" s="56"/>
      <c r="AE18" s="137"/>
      <c r="AF18" s="167">
        <f t="shared" si="0"/>
        <v>0</v>
      </c>
      <c r="AG18" s="168">
        <f t="shared" si="1"/>
        <v>0</v>
      </c>
      <c r="AH18" s="73" t="str" cm="1">
        <f t="array" ref="AH18">_xlfn.IFS(F18=Data!$C$5,"kWh",F18=Data!$C$6,"kg",F18=Data!$C$7,"kWh",F18=Data!$C$8,"kg",F18=Data!$C$9,"liter",TRUE," ")</f>
        <v xml:space="preserve"> </v>
      </c>
    </row>
    <row r="19" spans="2:34" s="53" customFormat="1" x14ac:dyDescent="0.35">
      <c r="B19" s="153"/>
      <c r="C19" s="154"/>
      <c r="D19" s="155" t="str">
        <f>IFERROR(VLOOKUP(B19,Data!$A$5:$B$46,2,FALSE)," ")</f>
        <v xml:space="preserve"> </v>
      </c>
      <c r="E19" s="155"/>
      <c r="F19" s="154"/>
      <c r="G19" s="157" t="str" cm="1">
        <f t="array" ref="G19">_xlfn.IFS(F19=Data!$C$5,"kWh",F19=Data!$C$6,"kg",F19=Data!$C$7,"kWh",F19=Data!$C$8,"kg",F19=Data!$C$9,"liter",F19=Data!$C$10,"liter",F19=Data!$C$11,"liter",TRUE," ")</f>
        <v xml:space="preserve"> </v>
      </c>
      <c r="H19" s="58"/>
      <c r="I19" s="59"/>
      <c r="J19" s="59"/>
      <c r="K19" s="59"/>
      <c r="L19" s="59"/>
      <c r="M19" s="59"/>
      <c r="N19" s="59"/>
      <c r="O19" s="59"/>
      <c r="P19" s="59"/>
      <c r="Q19" s="59"/>
      <c r="R19" s="59"/>
      <c r="S19" s="59"/>
      <c r="T19" s="59"/>
      <c r="U19" s="59"/>
      <c r="V19" s="59"/>
      <c r="W19" s="59"/>
      <c r="X19" s="59"/>
      <c r="Y19" s="59"/>
      <c r="Z19" s="59"/>
      <c r="AA19" s="59"/>
      <c r="AB19" s="59"/>
      <c r="AC19" s="59"/>
      <c r="AD19" s="59"/>
      <c r="AE19" s="138"/>
      <c r="AF19" s="165">
        <f t="shared" si="0"/>
        <v>0</v>
      </c>
      <c r="AG19" s="166">
        <f t="shared" si="1"/>
        <v>0</v>
      </c>
      <c r="AH19" s="74" t="str" cm="1">
        <f t="array" ref="AH19">_xlfn.IFS(F19=Data!$C$5,"kWh",F19=Data!$C$6,"kg",F19=Data!$C$7,"kWh",F19=Data!$C$8,"kg",F19=Data!$C$9,"liter",TRUE," ")</f>
        <v xml:space="preserve"> </v>
      </c>
    </row>
    <row r="20" spans="2:34" s="53" customFormat="1" x14ac:dyDescent="0.35">
      <c r="B20" s="149"/>
      <c r="C20" s="54"/>
      <c r="D20" s="150" t="str">
        <f>IFERROR(VLOOKUP(B20,Data!$A$5:$B$46,2,FALSE)," ")</f>
        <v xml:space="preserve"> </v>
      </c>
      <c r="E20" s="150"/>
      <c r="F20" s="54"/>
      <c r="G20" s="152" t="str" cm="1">
        <f t="array" ref="G20">_xlfn.IFS(F20=Data!$C$5,"kWh",F20=Data!$C$6,"kg",F20=Data!$C$7,"kWh",F20=Data!$C$8,"kg",F20=Data!$C$9,"liter",F20=Data!$C$10,"liter",F20=Data!$C$11,"liter",TRUE," ")</f>
        <v xml:space="preserve"> </v>
      </c>
      <c r="H20" s="55"/>
      <c r="I20" s="56"/>
      <c r="J20" s="56"/>
      <c r="K20" s="56"/>
      <c r="L20" s="56"/>
      <c r="M20" s="56"/>
      <c r="N20" s="56"/>
      <c r="O20" s="56"/>
      <c r="P20" s="56"/>
      <c r="Q20" s="56"/>
      <c r="R20" s="56"/>
      <c r="S20" s="56"/>
      <c r="T20" s="56"/>
      <c r="U20" s="56"/>
      <c r="V20" s="56"/>
      <c r="W20" s="56"/>
      <c r="X20" s="56"/>
      <c r="Y20" s="56"/>
      <c r="Z20" s="56"/>
      <c r="AA20" s="56"/>
      <c r="AB20" s="56"/>
      <c r="AC20" s="56"/>
      <c r="AD20" s="56"/>
      <c r="AE20" s="137"/>
      <c r="AF20" s="167">
        <f t="shared" si="0"/>
        <v>0</v>
      </c>
      <c r="AG20" s="168">
        <f t="shared" si="1"/>
        <v>0</v>
      </c>
      <c r="AH20" s="73" t="str" cm="1">
        <f t="array" ref="AH20">_xlfn.IFS(F20=Data!$C$5,"kWh",F20=Data!$C$6,"kg",F20=Data!$C$7,"kWh",F20=Data!$C$8,"kg",F20=Data!$C$9,"liter",TRUE," ")</f>
        <v xml:space="preserve"> </v>
      </c>
    </row>
    <row r="21" spans="2:34" s="53" customFormat="1" x14ac:dyDescent="0.35">
      <c r="B21" s="153"/>
      <c r="C21" s="154"/>
      <c r="D21" s="155" t="str">
        <f>IFERROR(VLOOKUP(B21,Data!$A$5:$B$46,2,FALSE)," ")</f>
        <v xml:space="preserve"> </v>
      </c>
      <c r="E21" s="155"/>
      <c r="F21" s="154"/>
      <c r="G21" s="157" t="str" cm="1">
        <f t="array" ref="G21">_xlfn.IFS(F21=Data!$C$5,"kWh",F21=Data!$C$6,"kg",F21=Data!$C$7,"kWh",F21=Data!$C$8,"kg",F21=Data!$C$9,"liter",F21=Data!$C$10,"liter",F21=Data!$C$11,"liter",TRUE," ")</f>
        <v xml:space="preserve"> </v>
      </c>
      <c r="H21" s="58"/>
      <c r="I21" s="59"/>
      <c r="J21" s="59"/>
      <c r="K21" s="59"/>
      <c r="L21" s="59"/>
      <c r="M21" s="59"/>
      <c r="N21" s="59"/>
      <c r="O21" s="59"/>
      <c r="P21" s="59"/>
      <c r="Q21" s="59"/>
      <c r="R21" s="59"/>
      <c r="S21" s="59"/>
      <c r="T21" s="59"/>
      <c r="U21" s="59"/>
      <c r="V21" s="59"/>
      <c r="W21" s="59"/>
      <c r="X21" s="59"/>
      <c r="Y21" s="59"/>
      <c r="Z21" s="59"/>
      <c r="AA21" s="59"/>
      <c r="AB21" s="59"/>
      <c r="AC21" s="59"/>
      <c r="AD21" s="59"/>
      <c r="AE21" s="138"/>
      <c r="AF21" s="165">
        <f t="shared" si="0"/>
        <v>0</v>
      </c>
      <c r="AG21" s="166">
        <f t="shared" si="1"/>
        <v>0</v>
      </c>
      <c r="AH21" s="74" t="str" cm="1">
        <f t="array" ref="AH21">_xlfn.IFS(F21=Data!$C$5,"kWh",F21=Data!$C$6,"kg",F21=Data!$C$7,"kWh",F21=Data!$C$8,"kg",F21=Data!$C$9,"liter",TRUE," ")</f>
        <v xml:space="preserve"> </v>
      </c>
    </row>
    <row r="22" spans="2:34" s="53" customFormat="1" x14ac:dyDescent="0.35">
      <c r="B22" s="149"/>
      <c r="C22" s="54"/>
      <c r="D22" s="150" t="str">
        <f>IFERROR(VLOOKUP(B22,Data!$A$5:$B$46,2,FALSE)," ")</f>
        <v xml:space="preserve"> </v>
      </c>
      <c r="E22" s="150"/>
      <c r="F22" s="54"/>
      <c r="G22" s="152" t="str" cm="1">
        <f t="array" ref="G22">_xlfn.IFS(F22=Data!$C$5,"kWh",F22=Data!$C$6,"kg",F22=Data!$C$7,"kWh",F22=Data!$C$8,"kg",F22=Data!$C$9,"liter",F22=Data!$C$10,"liter",F22=Data!$C$11,"liter",TRUE," ")</f>
        <v xml:space="preserve"> </v>
      </c>
      <c r="H22" s="55"/>
      <c r="I22" s="56"/>
      <c r="J22" s="56"/>
      <c r="K22" s="56"/>
      <c r="L22" s="56"/>
      <c r="M22" s="56"/>
      <c r="N22" s="56"/>
      <c r="O22" s="56"/>
      <c r="P22" s="56"/>
      <c r="Q22" s="56"/>
      <c r="R22" s="56"/>
      <c r="S22" s="56"/>
      <c r="T22" s="56"/>
      <c r="U22" s="56"/>
      <c r="V22" s="56"/>
      <c r="W22" s="56"/>
      <c r="X22" s="56"/>
      <c r="Y22" s="56"/>
      <c r="Z22" s="56"/>
      <c r="AA22" s="56"/>
      <c r="AB22" s="56"/>
      <c r="AC22" s="56"/>
      <c r="AD22" s="56"/>
      <c r="AE22" s="137"/>
      <c r="AF22" s="167">
        <f t="shared" si="0"/>
        <v>0</v>
      </c>
      <c r="AG22" s="168">
        <f t="shared" si="1"/>
        <v>0</v>
      </c>
      <c r="AH22" s="73" t="str" cm="1">
        <f t="array" ref="AH22">_xlfn.IFS(F22=Data!$C$5,"kWh",F22=Data!$C$6,"kg",F22=Data!$C$7,"kWh",F22=Data!$C$8,"kg",F22=Data!$C$9,"liter",TRUE," ")</f>
        <v xml:space="preserve"> </v>
      </c>
    </row>
    <row r="23" spans="2:34" s="53" customFormat="1" x14ac:dyDescent="0.35">
      <c r="B23" s="153"/>
      <c r="C23" s="154"/>
      <c r="D23" s="155" t="str">
        <f>IFERROR(VLOOKUP(B23,Data!$A$5:$B$46,2,FALSE)," ")</f>
        <v xml:space="preserve"> </v>
      </c>
      <c r="E23" s="155"/>
      <c r="F23" s="154"/>
      <c r="G23" s="157" t="str" cm="1">
        <f t="array" ref="G23">_xlfn.IFS(F23=Data!$C$5,"kWh",F23=Data!$C$6,"kg",F23=Data!$C$7,"kWh",F23=Data!$C$8,"kg",F23=Data!$C$9,"liter",F23=Data!$C$10,"liter",F23=Data!$C$11,"liter",TRUE," ")</f>
        <v xml:space="preserve"> </v>
      </c>
      <c r="H23" s="58"/>
      <c r="I23" s="59"/>
      <c r="J23" s="59"/>
      <c r="K23" s="59"/>
      <c r="L23" s="59"/>
      <c r="M23" s="59"/>
      <c r="N23" s="59"/>
      <c r="O23" s="59"/>
      <c r="P23" s="59"/>
      <c r="Q23" s="59"/>
      <c r="R23" s="59"/>
      <c r="S23" s="59"/>
      <c r="T23" s="59"/>
      <c r="U23" s="59"/>
      <c r="V23" s="59"/>
      <c r="W23" s="59"/>
      <c r="X23" s="59"/>
      <c r="Y23" s="59"/>
      <c r="Z23" s="59"/>
      <c r="AA23" s="59"/>
      <c r="AB23" s="59"/>
      <c r="AC23" s="59"/>
      <c r="AD23" s="59"/>
      <c r="AE23" s="138"/>
      <c r="AF23" s="165">
        <f t="shared" si="0"/>
        <v>0</v>
      </c>
      <c r="AG23" s="166">
        <f t="shared" si="1"/>
        <v>0</v>
      </c>
      <c r="AH23" s="74" t="str" cm="1">
        <f t="array" ref="AH23">_xlfn.IFS(F23=Data!$C$5,"kWh",F23=Data!$C$6,"kg",F23=Data!$C$7,"kWh",F23=Data!$C$8,"kg",F23=Data!$C$9,"liter",TRUE," ")</f>
        <v xml:space="preserve"> </v>
      </c>
    </row>
    <row r="24" spans="2:34" s="53" customFormat="1" x14ac:dyDescent="0.35">
      <c r="B24" s="149"/>
      <c r="C24" s="54"/>
      <c r="D24" s="150" t="str">
        <f>IFERROR(VLOOKUP(B24,Data!$A$5:$B$46,2,FALSE)," ")</f>
        <v xml:space="preserve"> </v>
      </c>
      <c r="E24" s="150"/>
      <c r="F24" s="54"/>
      <c r="G24" s="152" t="str" cm="1">
        <f t="array" ref="G24">_xlfn.IFS(F24=Data!$C$5,"kWh",F24=Data!$C$6,"kg",F24=Data!$C$7,"kWh",F24=Data!$C$8,"kg",F24=Data!$C$9,"liter",F24=Data!$C$10,"liter",F24=Data!$C$11,"liter",TRUE," ")</f>
        <v xml:space="preserve"> </v>
      </c>
      <c r="H24" s="55"/>
      <c r="I24" s="56"/>
      <c r="J24" s="56"/>
      <c r="K24" s="56"/>
      <c r="L24" s="56"/>
      <c r="M24" s="56"/>
      <c r="N24" s="56"/>
      <c r="O24" s="56"/>
      <c r="P24" s="56"/>
      <c r="Q24" s="56"/>
      <c r="R24" s="56"/>
      <c r="S24" s="56"/>
      <c r="T24" s="56"/>
      <c r="U24" s="56"/>
      <c r="V24" s="56"/>
      <c r="W24" s="56"/>
      <c r="X24" s="56"/>
      <c r="Y24" s="56"/>
      <c r="Z24" s="56"/>
      <c r="AA24" s="56"/>
      <c r="AB24" s="56"/>
      <c r="AC24" s="56"/>
      <c r="AD24" s="56"/>
      <c r="AE24" s="137"/>
      <c r="AF24" s="167">
        <f t="shared" si="0"/>
        <v>0</v>
      </c>
      <c r="AG24" s="168">
        <f t="shared" si="1"/>
        <v>0</v>
      </c>
      <c r="AH24" s="73" t="str" cm="1">
        <f t="array" ref="AH24">_xlfn.IFS(F24=Data!$C$5,"kWh",F24=Data!$C$6,"kg",F24=Data!$C$7,"kWh",F24=Data!$C$8,"kg",F24=Data!$C$9,"liter",TRUE," ")</f>
        <v xml:space="preserve"> </v>
      </c>
    </row>
    <row r="25" spans="2:34" s="53" customFormat="1" x14ac:dyDescent="0.35">
      <c r="B25" s="153"/>
      <c r="C25" s="154"/>
      <c r="D25" s="155" t="str">
        <f>IFERROR(VLOOKUP(B25,Data!$A$5:$B$46,2,FALSE)," ")</f>
        <v xml:space="preserve"> </v>
      </c>
      <c r="E25" s="155"/>
      <c r="F25" s="154"/>
      <c r="G25" s="157" t="str" cm="1">
        <f t="array" ref="G25">_xlfn.IFS(F25=Data!$C$5,"kWh",F25=Data!$C$6,"kg",F25=Data!$C$7,"kWh",F25=Data!$C$8,"kg",F25=Data!$C$9,"liter",F25=Data!$C$10,"liter",F25=Data!$C$11,"liter",TRUE," ")</f>
        <v xml:space="preserve"> </v>
      </c>
      <c r="H25" s="58"/>
      <c r="I25" s="59"/>
      <c r="J25" s="59"/>
      <c r="K25" s="59"/>
      <c r="L25" s="59"/>
      <c r="M25" s="59"/>
      <c r="N25" s="59"/>
      <c r="O25" s="59"/>
      <c r="P25" s="59"/>
      <c r="Q25" s="59"/>
      <c r="R25" s="59"/>
      <c r="S25" s="59"/>
      <c r="T25" s="59"/>
      <c r="U25" s="59"/>
      <c r="V25" s="59"/>
      <c r="W25" s="59"/>
      <c r="X25" s="59"/>
      <c r="Y25" s="59"/>
      <c r="Z25" s="59"/>
      <c r="AA25" s="59"/>
      <c r="AB25" s="59"/>
      <c r="AC25" s="59"/>
      <c r="AD25" s="59"/>
      <c r="AE25" s="138"/>
      <c r="AF25" s="165">
        <f t="shared" si="0"/>
        <v>0</v>
      </c>
      <c r="AG25" s="166">
        <f t="shared" si="1"/>
        <v>0</v>
      </c>
      <c r="AH25" s="74" t="str" cm="1">
        <f t="array" ref="AH25">_xlfn.IFS(F25=Data!$C$5,"kWh",F25=Data!$C$6,"kg",F25=Data!$C$7,"kWh",F25=Data!$C$8,"kg",F25=Data!$C$9,"liter",TRUE," ")</f>
        <v xml:space="preserve"> </v>
      </c>
    </row>
    <row r="26" spans="2:34" s="53" customFormat="1" ht="16" thickBot="1" x14ac:dyDescent="0.4">
      <c r="B26" s="158"/>
      <c r="C26" s="159"/>
      <c r="D26" s="160" t="str">
        <f>IFERROR(VLOOKUP(B26,Data!$A$5:$B$46,2,FALSE)," ")</f>
        <v xml:space="preserve"> </v>
      </c>
      <c r="E26" s="160"/>
      <c r="F26" s="159"/>
      <c r="G26" s="161" t="str" cm="1">
        <f t="array" ref="G26">_xlfn.IFS(F26=Data!$C$5,"kWh",F26=Data!$C$6,"kg",F26=Data!$C$7,"kWh",F26=Data!$C$8,"kg",F26=Data!$C$9,"liter",F26=Data!$C$10,"liter",F26=Data!$C$11,"liter",TRUE," ")</f>
        <v xml:space="preserve"> </v>
      </c>
      <c r="H26" s="61"/>
      <c r="I26" s="62"/>
      <c r="J26" s="62"/>
      <c r="K26" s="62"/>
      <c r="L26" s="62"/>
      <c r="M26" s="62"/>
      <c r="N26" s="62"/>
      <c r="O26" s="62"/>
      <c r="P26" s="62"/>
      <c r="Q26" s="62"/>
      <c r="R26" s="62"/>
      <c r="S26" s="62"/>
      <c r="T26" s="62"/>
      <c r="U26" s="62"/>
      <c r="V26" s="62"/>
      <c r="W26" s="62"/>
      <c r="X26" s="62"/>
      <c r="Y26" s="62"/>
      <c r="Z26" s="62"/>
      <c r="AA26" s="62"/>
      <c r="AB26" s="62"/>
      <c r="AC26" s="62"/>
      <c r="AD26" s="62"/>
      <c r="AE26" s="139"/>
      <c r="AF26" s="171">
        <f t="shared" si="0"/>
        <v>0</v>
      </c>
      <c r="AG26" s="172">
        <f t="shared" si="1"/>
        <v>0</v>
      </c>
      <c r="AH26" s="75" t="str" cm="1">
        <f t="array" ref="AH26">_xlfn.IFS(F26=Data!$C$5,"kWh",F26=Data!$C$6,"kg",F26=Data!$C$7,"kWh",F26=Data!$C$8,"kg",F26=Data!$C$9,"liter",TRUE," ")</f>
        <v xml:space="preserve"> </v>
      </c>
    </row>
    <row r="27" spans="2:34" x14ac:dyDescent="0.35">
      <c r="B27" s="32"/>
      <c r="C27" s="32"/>
      <c r="D27" s="33"/>
      <c r="E27" s="33"/>
      <c r="F27" s="32"/>
      <c r="G27" s="32"/>
    </row>
    <row r="28" spans="2:34" x14ac:dyDescent="0.35">
      <c r="B28" s="32"/>
      <c r="C28" s="32"/>
      <c r="D28" s="32"/>
      <c r="E28" s="32"/>
      <c r="F28" s="32"/>
      <c r="G28" s="32"/>
    </row>
    <row r="29" spans="2:34" x14ac:dyDescent="0.35">
      <c r="B29" s="32"/>
      <c r="C29" s="32"/>
      <c r="D29" s="32"/>
      <c r="E29" s="32"/>
      <c r="F29" s="32"/>
      <c r="G29" s="32"/>
    </row>
    <row r="30" spans="2:34" ht="15.75" customHeight="1" x14ac:dyDescent="0.35">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row>
    <row r="31" spans="2:34" ht="16.5" customHeight="1" x14ac:dyDescent="0.35">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row>
    <row r="32" spans="2:34" x14ac:dyDescent="0.35">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row>
    <row r="33" spans="2:31" ht="16.5" customHeight="1" x14ac:dyDescent="0.3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row>
    <row r="34" spans="2:31" x14ac:dyDescent="0.35">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row>
    <row r="35" spans="2:31" x14ac:dyDescent="0.35">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row>
    <row r="36" spans="2:31" x14ac:dyDescent="0.35">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row>
    <row r="37" spans="2:31" x14ac:dyDescent="0.35">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row>
    <row r="38" spans="2:31" x14ac:dyDescent="0.35">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row>
    <row r="39" spans="2:31" x14ac:dyDescent="0.3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row>
    <row r="40" spans="2:31" x14ac:dyDescent="0.35">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row>
    <row r="41" spans="2:31" x14ac:dyDescent="0.35">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row>
    <row r="42" spans="2:31" x14ac:dyDescent="0.35">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row>
    <row r="43" spans="2:31" x14ac:dyDescent="0.35">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row>
    <row r="44" spans="2:31" x14ac:dyDescent="0.35">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row>
    <row r="45" spans="2:31" x14ac:dyDescent="0.35">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row>
    <row r="46" spans="2:31" x14ac:dyDescent="0.35">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row>
    <row r="47" spans="2:31" x14ac:dyDescent="0.35">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row>
    <row r="48" spans="2:31" x14ac:dyDescent="0.35">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row>
    <row r="49" spans="2:31" x14ac:dyDescent="0.35">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row>
    <row r="50" spans="2:31" x14ac:dyDescent="0.35">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row>
    <row r="51" spans="2:31" x14ac:dyDescent="0.35">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row>
    <row r="52" spans="2:31" x14ac:dyDescent="0.35">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row>
    <row r="53" spans="2:31" x14ac:dyDescent="0.35">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row>
    <row r="54" spans="2:31" x14ac:dyDescent="0.35">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row>
  </sheetData>
  <protectedRanges>
    <protectedRange sqref="H48:AE54" name="Område3"/>
    <protectedRange sqref="E18:E26 F7:AE26" name="Område2"/>
    <protectedRange sqref="B7:C26" name="Område1"/>
    <protectedRange sqref="E7:E17" name="Område2_1"/>
  </protectedRanges>
  <dataConsolidate/>
  <mergeCells count="27">
    <mergeCell ref="AH4:AH5"/>
    <mergeCell ref="V4:W4"/>
    <mergeCell ref="X4:Y4"/>
    <mergeCell ref="Z4:AA4"/>
    <mergeCell ref="AB4:AC4"/>
    <mergeCell ref="AD4:AE4"/>
    <mergeCell ref="Z5:AA5"/>
    <mergeCell ref="AB5:AC5"/>
    <mergeCell ref="AD5:AE5"/>
    <mergeCell ref="P4:Q4"/>
    <mergeCell ref="R4:S4"/>
    <mergeCell ref="T4:U4"/>
    <mergeCell ref="AF4:AF5"/>
    <mergeCell ref="AG4:AG5"/>
    <mergeCell ref="P5:Q5"/>
    <mergeCell ref="R5:S5"/>
    <mergeCell ref="T5:U5"/>
    <mergeCell ref="V5:W5"/>
    <mergeCell ref="X5:Y5"/>
    <mergeCell ref="H4:I4"/>
    <mergeCell ref="H5:I5"/>
    <mergeCell ref="J5:K5"/>
    <mergeCell ref="L5:M5"/>
    <mergeCell ref="N5:O5"/>
    <mergeCell ref="J4:K4"/>
    <mergeCell ref="L4:M4"/>
    <mergeCell ref="N4:O4"/>
  </mergeCells>
  <phoneticPr fontId="1" type="noConversion"/>
  <pageMargins left="0.7" right="0.7" top="0.75" bottom="0.75"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832DD1D-9655-43AC-82EF-8C5E4D65E09B}">
          <x14:formula1>
            <xm:f>Data!$C$5:$C$11</xm:f>
          </x14:formula1>
          <xm:sqref>F7:F26</xm:sqref>
        </x14:dataValidation>
        <x14:dataValidation type="list" allowBlank="1" showInputMessage="1" showErrorMessage="1" xr:uid="{0BD73389-9755-43A3-BFC4-3F010C7EB784}">
          <x14:formula1>
            <xm:f>Data!$A$5:$A$46</xm:f>
          </x14:formula1>
          <xm:sqref>B27:D29</xm:sqref>
        </x14:dataValidation>
        <x14:dataValidation type="list" allowBlank="1" showInputMessage="1" showErrorMessage="1" xr:uid="{5B0C67C4-D95A-4459-8B99-375DE07831BB}">
          <x14:formula1>
            <xm:f>Data!$A$5:$A$51</xm:f>
          </x14:formula1>
          <xm:sqref>B7:B26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576F2-9FCD-407F-A754-5A91CA1F0862}">
  <sheetPr>
    <tabColor rgb="FF00B050"/>
  </sheetPr>
  <dimension ref="A1:P40"/>
  <sheetViews>
    <sheetView showGridLines="0" zoomScale="85" zoomScaleNormal="85" workbookViewId="0">
      <selection activeCell="D10" sqref="D10"/>
    </sheetView>
  </sheetViews>
  <sheetFormatPr baseColWidth="10" defaultColWidth="11.453125" defaultRowHeight="14" outlineLevelRow="1" x14ac:dyDescent="0.3"/>
  <cols>
    <col min="1" max="1" width="7.453125" style="19" customWidth="1"/>
    <col min="2" max="2" width="34.26953125" style="19" bestFit="1" customWidth="1"/>
    <col min="3" max="3" width="15.453125" style="19" bestFit="1" customWidth="1"/>
    <col min="4" max="4" width="41.26953125" style="19" customWidth="1"/>
    <col min="5" max="5" width="5.54296875" style="19" customWidth="1"/>
    <col min="6" max="6" width="34.26953125" style="19" bestFit="1" customWidth="1"/>
    <col min="7" max="7" width="15.453125" style="19" bestFit="1" customWidth="1"/>
    <col min="8" max="8" width="41.26953125" style="19" customWidth="1"/>
    <col min="9" max="9" width="5.54296875" style="19" customWidth="1"/>
    <col min="10" max="10" width="34.26953125" style="19" bestFit="1" customWidth="1"/>
    <col min="11" max="11" width="15.453125" style="19" bestFit="1" customWidth="1"/>
    <col min="12" max="12" width="41.26953125" style="19" customWidth="1"/>
    <col min="13" max="13" width="5.54296875" style="19" customWidth="1"/>
    <col min="14" max="14" width="34.26953125" style="19" bestFit="1" customWidth="1"/>
    <col min="15" max="15" width="15.453125" style="19" bestFit="1" customWidth="1"/>
    <col min="16" max="16" width="41.26953125" style="19" customWidth="1"/>
    <col min="17" max="17" width="11.453125" style="19" customWidth="1"/>
    <col min="18" max="18" width="31.1796875" style="19" bestFit="1" customWidth="1"/>
    <col min="19" max="19" width="15" style="19" bestFit="1" customWidth="1"/>
    <col min="20" max="20" width="18" style="19" bestFit="1" customWidth="1"/>
    <col min="21" max="21" width="11.453125" style="19"/>
    <col min="22" max="22" width="31.1796875" style="19" bestFit="1" customWidth="1"/>
    <col min="23" max="23" width="15.453125" style="19" bestFit="1" customWidth="1"/>
    <col min="24" max="24" width="18" style="19" bestFit="1" customWidth="1"/>
    <col min="25" max="26" width="11.81640625" style="19" customWidth="1"/>
    <col min="27" max="82" width="11.453125" style="19"/>
    <col min="83" max="83" width="10.81640625" style="19" customWidth="1"/>
    <col min="84" max="16384" width="11.453125" style="19"/>
  </cols>
  <sheetData>
    <row r="1" spans="2:16" ht="18" x14ac:dyDescent="0.4">
      <c r="B1" s="17" t="str">
        <f>+Forklaringsark!A1</f>
        <v>TQM ID 8198</v>
      </c>
      <c r="C1" s="18" t="str">
        <f>+Forklaringsark!B1</f>
        <v>Filnavn: Inndata til månedsrapport - utslippsfrie byggeplasser og anleggsområder</v>
      </c>
    </row>
    <row r="2" spans="2:16" ht="14.5" thickBot="1" x14ac:dyDescent="0.35"/>
    <row r="3" spans="2:16" ht="20.149999999999999" customHeight="1" outlineLevel="1" x14ac:dyDescent="0.3">
      <c r="B3" s="69"/>
      <c r="C3" s="70" t="s">
        <v>57</v>
      </c>
      <c r="D3" s="71">
        <f>+'Maskinbruk - Fylles inn'!$I$3</f>
        <v>2025</v>
      </c>
      <c r="F3" s="69"/>
      <c r="G3" s="70" t="s">
        <v>58</v>
      </c>
      <c r="H3" s="71">
        <f>+'Maskinbruk - Fylles inn'!$I$3</f>
        <v>2025</v>
      </c>
      <c r="J3" s="69"/>
      <c r="K3" s="70" t="s">
        <v>59</v>
      </c>
      <c r="L3" s="71">
        <f>+'Maskinbruk - Fylles inn'!$I$3</f>
        <v>2025</v>
      </c>
      <c r="N3" s="69"/>
      <c r="O3" s="70" t="s">
        <v>60</v>
      </c>
      <c r="P3" s="71">
        <f>+'Maskinbruk - Fylles inn'!$I$3</f>
        <v>2025</v>
      </c>
    </row>
    <row r="4" spans="2:16" s="20" customFormat="1" ht="21.65" customHeight="1" outlineLevel="1" x14ac:dyDescent="0.35">
      <c r="B4" s="66" t="s">
        <v>61</v>
      </c>
      <c r="C4" s="65" t="s">
        <v>62</v>
      </c>
      <c r="D4" s="67" t="s">
        <v>63</v>
      </c>
      <c r="F4" s="66" t="str">
        <f>+$B$4</f>
        <v>Type drivstoff</v>
      </c>
      <c r="G4" s="65" t="str">
        <f>+$C$4</f>
        <v>Kjøpt inn (mengde)</v>
      </c>
      <c r="H4" s="67" t="str">
        <f>+$D$4</f>
        <v>Navn på vedlegg (faktura/kvittering/Strømmåler ++)</v>
      </c>
      <c r="J4" s="66" t="str">
        <f>+$B$4</f>
        <v>Type drivstoff</v>
      </c>
      <c r="K4" s="65" t="str">
        <f>+$C$4</f>
        <v>Kjøpt inn (mengde)</v>
      </c>
      <c r="L4" s="67" t="str">
        <f>+$D$4</f>
        <v>Navn på vedlegg (faktura/kvittering/Strømmåler ++)</v>
      </c>
      <c r="N4" s="66" t="str">
        <f>+$B$4</f>
        <v>Type drivstoff</v>
      </c>
      <c r="O4" s="65" t="str">
        <f>+$C$4</f>
        <v>Kjøpt inn (mengde)</v>
      </c>
      <c r="P4" s="67" t="str">
        <f>+$D$4</f>
        <v>Navn på vedlegg (faktura/kvittering/Strømmåler ++)</v>
      </c>
    </row>
    <row r="5" spans="2:16" outlineLevel="1" x14ac:dyDescent="0.3">
      <c r="B5" s="25" t="s">
        <v>64</v>
      </c>
      <c r="C5" s="26">
        <v>5500</v>
      </c>
      <c r="D5" s="24"/>
      <c r="F5" s="25" t="s">
        <v>64</v>
      </c>
      <c r="G5" s="26">
        <v>5500</v>
      </c>
      <c r="H5" s="24"/>
      <c r="J5" s="25" t="s">
        <v>64</v>
      </c>
      <c r="K5" s="26"/>
      <c r="L5" s="24"/>
      <c r="N5" s="25" t="s">
        <v>64</v>
      </c>
      <c r="O5" s="26"/>
      <c r="P5" s="24"/>
    </row>
    <row r="6" spans="2:16" outlineLevel="1" x14ac:dyDescent="0.3">
      <c r="B6" s="25" t="s">
        <v>65</v>
      </c>
      <c r="C6" s="26"/>
      <c r="D6" s="24"/>
      <c r="F6" s="25" t="s">
        <v>65</v>
      </c>
      <c r="G6" s="26"/>
      <c r="H6" s="24"/>
      <c r="J6" s="25" t="s">
        <v>65</v>
      </c>
      <c r="K6" s="26"/>
      <c r="L6" s="24"/>
      <c r="N6" s="25" t="s">
        <v>65</v>
      </c>
      <c r="O6" s="26"/>
      <c r="P6" s="24"/>
    </row>
    <row r="7" spans="2:16" outlineLevel="1" x14ac:dyDescent="0.3">
      <c r="B7" s="25" t="s">
        <v>66</v>
      </c>
      <c r="C7" s="26">
        <f>C5-C6</f>
        <v>5500</v>
      </c>
      <c r="D7" s="24"/>
      <c r="F7" s="25" t="s">
        <v>66</v>
      </c>
      <c r="G7" s="26">
        <f>G5-G6</f>
        <v>5500</v>
      </c>
      <c r="H7" s="24"/>
      <c r="J7" s="25" t="s">
        <v>66</v>
      </c>
      <c r="K7" s="26">
        <f>K5-K6</f>
        <v>0</v>
      </c>
      <c r="L7" s="24"/>
      <c r="N7" s="25" t="s">
        <v>66</v>
      </c>
      <c r="O7" s="26">
        <f>O5-O6</f>
        <v>0</v>
      </c>
      <c r="P7" s="24"/>
    </row>
    <row r="8" spans="2:16" outlineLevel="1" x14ac:dyDescent="0.3">
      <c r="B8" s="25" t="s">
        <v>67</v>
      </c>
      <c r="C8" s="26"/>
      <c r="D8" s="24"/>
      <c r="F8" s="25" t="s">
        <v>67</v>
      </c>
      <c r="G8" s="26"/>
      <c r="H8" s="24"/>
      <c r="J8" s="25" t="s">
        <v>67</v>
      </c>
      <c r="K8" s="26"/>
      <c r="L8" s="24"/>
      <c r="N8" s="25" t="s">
        <v>67</v>
      </c>
      <c r="O8" s="26"/>
      <c r="P8" s="24"/>
    </row>
    <row r="9" spans="2:16" outlineLevel="1" x14ac:dyDescent="0.3">
      <c r="B9" s="25" t="s">
        <v>68</v>
      </c>
      <c r="C9" s="26"/>
      <c r="D9" s="24"/>
      <c r="F9" s="25" t="s">
        <v>68</v>
      </c>
      <c r="G9" s="26"/>
      <c r="H9" s="24"/>
      <c r="J9" s="25" t="s">
        <v>68</v>
      </c>
      <c r="K9" s="26"/>
      <c r="L9" s="24"/>
      <c r="N9" s="25" t="s">
        <v>68</v>
      </c>
      <c r="O9" s="26"/>
      <c r="P9" s="24"/>
    </row>
    <row r="10" spans="2:16" outlineLevel="1" x14ac:dyDescent="0.3">
      <c r="B10" s="25" t="s">
        <v>69</v>
      </c>
      <c r="C10" s="26">
        <v>60</v>
      </c>
      <c r="D10" s="24"/>
      <c r="F10" s="25" t="s">
        <v>69</v>
      </c>
      <c r="G10" s="26">
        <v>60</v>
      </c>
      <c r="H10" s="24"/>
      <c r="J10" s="25" t="s">
        <v>69</v>
      </c>
      <c r="K10" s="26"/>
      <c r="L10" s="24"/>
      <c r="N10" s="25" t="s">
        <v>69</v>
      </c>
      <c r="O10" s="26"/>
      <c r="P10" s="24"/>
    </row>
    <row r="11" spans="2:16" outlineLevel="1" x14ac:dyDescent="0.3">
      <c r="B11" s="25" t="s">
        <v>70</v>
      </c>
      <c r="C11" s="26">
        <v>900</v>
      </c>
      <c r="D11" s="24"/>
      <c r="F11" s="25" t="s">
        <v>70</v>
      </c>
      <c r="G11" s="26">
        <v>900</v>
      </c>
      <c r="H11" s="24"/>
      <c r="J11" s="25" t="s">
        <v>70</v>
      </c>
      <c r="K11" s="26"/>
      <c r="L11" s="24"/>
      <c r="N11" s="25" t="s">
        <v>70</v>
      </c>
      <c r="O11" s="26"/>
      <c r="P11" s="24"/>
    </row>
    <row r="12" spans="2:16" outlineLevel="1" x14ac:dyDescent="0.3">
      <c r="B12" s="25" t="s">
        <v>71</v>
      </c>
      <c r="C12" s="26"/>
      <c r="D12" s="24"/>
      <c r="F12" s="25" t="s">
        <v>71</v>
      </c>
      <c r="G12" s="26"/>
      <c r="H12" s="24"/>
      <c r="J12" s="25" t="s">
        <v>71</v>
      </c>
      <c r="K12" s="26"/>
      <c r="L12" s="24"/>
      <c r="N12" s="25" t="s">
        <v>71</v>
      </c>
      <c r="O12" s="26"/>
      <c r="P12" s="24"/>
    </row>
    <row r="13" spans="2:16" ht="14.5" outlineLevel="1" thickBot="1" x14ac:dyDescent="0.35">
      <c r="B13" s="30" t="s">
        <v>72</v>
      </c>
      <c r="C13" s="28"/>
      <c r="D13" s="29"/>
      <c r="F13" s="30" t="s">
        <v>72</v>
      </c>
      <c r="G13" s="28"/>
      <c r="H13" s="29"/>
      <c r="J13" s="30" t="s">
        <v>72</v>
      </c>
      <c r="K13" s="28"/>
      <c r="L13" s="29"/>
      <c r="N13" s="30" t="s">
        <v>72</v>
      </c>
      <c r="O13" s="28"/>
      <c r="P13" s="29"/>
    </row>
    <row r="14" spans="2:16" outlineLevel="1" x14ac:dyDescent="0.3"/>
    <row r="15" spans="2:16" ht="14.5" outlineLevel="1" thickBot="1" x14ac:dyDescent="0.35"/>
    <row r="16" spans="2:16" ht="20.149999999999999" customHeight="1" outlineLevel="1" x14ac:dyDescent="0.3">
      <c r="B16" s="69"/>
      <c r="C16" s="70" t="s">
        <v>73</v>
      </c>
      <c r="D16" s="71">
        <f>+'Maskinbruk - Fylles inn'!$I$3</f>
        <v>2025</v>
      </c>
      <c r="F16" s="69"/>
      <c r="G16" s="70" t="s">
        <v>74</v>
      </c>
      <c r="H16" s="71">
        <f>+'Maskinbruk - Fylles inn'!$I$3</f>
        <v>2025</v>
      </c>
      <c r="J16" s="69"/>
      <c r="K16" s="70" t="s">
        <v>75</v>
      </c>
      <c r="L16" s="71">
        <f>+'Maskinbruk - Fylles inn'!$I$3</f>
        <v>2025</v>
      </c>
      <c r="N16" s="69"/>
      <c r="O16" s="70" t="s">
        <v>76</v>
      </c>
      <c r="P16" s="71">
        <f>+'Maskinbruk - Fylles inn'!$I$3</f>
        <v>2025</v>
      </c>
    </row>
    <row r="17" spans="2:16" ht="21.65" customHeight="1" outlineLevel="1" x14ac:dyDescent="0.3">
      <c r="B17" s="66" t="str">
        <f>+$B$4</f>
        <v>Type drivstoff</v>
      </c>
      <c r="C17" s="65" t="str">
        <f>+$C$4</f>
        <v>Kjøpt inn (mengde)</v>
      </c>
      <c r="D17" s="67" t="str">
        <f>+$D$4</f>
        <v>Navn på vedlegg (faktura/kvittering/Strømmåler ++)</v>
      </c>
      <c r="F17" s="66" t="str">
        <f>+$B$4</f>
        <v>Type drivstoff</v>
      </c>
      <c r="G17" s="65" t="str">
        <f>+$C$4</f>
        <v>Kjøpt inn (mengde)</v>
      </c>
      <c r="H17" s="67" t="str">
        <f>+$D$4</f>
        <v>Navn på vedlegg (faktura/kvittering/Strømmåler ++)</v>
      </c>
      <c r="J17" s="66" t="str">
        <f>+$B$4</f>
        <v>Type drivstoff</v>
      </c>
      <c r="K17" s="65" t="str">
        <f>+$C$4</f>
        <v>Kjøpt inn (mengde)</v>
      </c>
      <c r="L17" s="67" t="str">
        <f>+$D$4</f>
        <v>Navn på vedlegg (faktura/kvittering/Strømmåler ++)</v>
      </c>
      <c r="N17" s="66" t="str">
        <f>+$B$4</f>
        <v>Type drivstoff</v>
      </c>
      <c r="O17" s="65" t="str">
        <f>+$C$4</f>
        <v>Kjøpt inn (mengde)</v>
      </c>
      <c r="P17" s="67" t="str">
        <f>+$D$4</f>
        <v>Navn på vedlegg (faktura/kvittering/Strømmåler ++)</v>
      </c>
    </row>
    <row r="18" spans="2:16" outlineLevel="1" x14ac:dyDescent="0.3">
      <c r="B18" s="25" t="s">
        <v>64</v>
      </c>
      <c r="C18" s="26"/>
      <c r="D18" s="24"/>
      <c r="F18" s="25" t="s">
        <v>64</v>
      </c>
      <c r="G18" s="26"/>
      <c r="H18" s="24"/>
      <c r="J18" s="25" t="s">
        <v>64</v>
      </c>
      <c r="K18" s="26"/>
      <c r="L18" s="24"/>
      <c r="N18" s="25" t="s">
        <v>64</v>
      </c>
      <c r="O18" s="26"/>
      <c r="P18" s="24"/>
    </row>
    <row r="19" spans="2:16" outlineLevel="1" x14ac:dyDescent="0.3">
      <c r="B19" s="25" t="s">
        <v>65</v>
      </c>
      <c r="C19" s="26"/>
      <c r="D19" s="24"/>
      <c r="F19" s="25" t="s">
        <v>65</v>
      </c>
      <c r="G19" s="26"/>
      <c r="H19" s="24"/>
      <c r="J19" s="25" t="s">
        <v>65</v>
      </c>
      <c r="K19" s="26"/>
      <c r="L19" s="24"/>
      <c r="N19" s="25" t="s">
        <v>65</v>
      </c>
      <c r="O19" s="26"/>
      <c r="P19" s="24"/>
    </row>
    <row r="20" spans="2:16" outlineLevel="1" x14ac:dyDescent="0.3">
      <c r="B20" s="25" t="s">
        <v>66</v>
      </c>
      <c r="C20" s="26">
        <f>C18-C19</f>
        <v>0</v>
      </c>
      <c r="D20" s="24"/>
      <c r="F20" s="25" t="s">
        <v>66</v>
      </c>
      <c r="G20" s="26">
        <f>G18-G19</f>
        <v>0</v>
      </c>
      <c r="H20" s="24"/>
      <c r="J20" s="25" t="s">
        <v>66</v>
      </c>
      <c r="K20" s="26">
        <f>K18-K19</f>
        <v>0</v>
      </c>
      <c r="L20" s="24"/>
      <c r="N20" s="25" t="s">
        <v>66</v>
      </c>
      <c r="O20" s="26">
        <f>O18-O19</f>
        <v>0</v>
      </c>
      <c r="P20" s="24"/>
    </row>
    <row r="21" spans="2:16" outlineLevel="1" x14ac:dyDescent="0.3">
      <c r="B21" s="25" t="s">
        <v>67</v>
      </c>
      <c r="C21" s="26"/>
      <c r="D21" s="24"/>
      <c r="F21" s="25" t="s">
        <v>67</v>
      </c>
      <c r="G21" s="26"/>
      <c r="H21" s="24"/>
      <c r="J21" s="25" t="s">
        <v>67</v>
      </c>
      <c r="K21" s="26"/>
      <c r="L21" s="24"/>
      <c r="N21" s="25" t="s">
        <v>67</v>
      </c>
      <c r="O21" s="26"/>
      <c r="P21" s="24"/>
    </row>
    <row r="22" spans="2:16" outlineLevel="1" x14ac:dyDescent="0.3">
      <c r="B22" s="25" t="s">
        <v>68</v>
      </c>
      <c r="C22" s="26"/>
      <c r="D22" s="24"/>
      <c r="F22" s="25" t="s">
        <v>68</v>
      </c>
      <c r="G22" s="26"/>
      <c r="H22" s="24"/>
      <c r="J22" s="25" t="s">
        <v>68</v>
      </c>
      <c r="K22" s="26"/>
      <c r="L22" s="24"/>
      <c r="N22" s="25" t="s">
        <v>68</v>
      </c>
      <c r="O22" s="26"/>
      <c r="P22" s="24"/>
    </row>
    <row r="23" spans="2:16" outlineLevel="1" x14ac:dyDescent="0.3">
      <c r="B23" s="25" t="s">
        <v>69</v>
      </c>
      <c r="C23" s="26"/>
      <c r="D23" s="24"/>
      <c r="F23" s="25" t="s">
        <v>69</v>
      </c>
      <c r="G23" s="26"/>
      <c r="H23" s="24"/>
      <c r="J23" s="25" t="s">
        <v>69</v>
      </c>
      <c r="K23" s="26"/>
      <c r="L23" s="24"/>
      <c r="N23" s="25" t="s">
        <v>69</v>
      </c>
      <c r="O23" s="26"/>
      <c r="P23" s="24"/>
    </row>
    <row r="24" spans="2:16" outlineLevel="1" x14ac:dyDescent="0.3">
      <c r="B24" s="25" t="s">
        <v>70</v>
      </c>
      <c r="C24" s="26"/>
      <c r="D24" s="24"/>
      <c r="F24" s="25" t="s">
        <v>70</v>
      </c>
      <c r="G24" s="26"/>
      <c r="H24" s="24"/>
      <c r="J24" s="25" t="s">
        <v>70</v>
      </c>
      <c r="K24" s="26"/>
      <c r="L24" s="24"/>
      <c r="N24" s="25" t="s">
        <v>70</v>
      </c>
      <c r="O24" s="26"/>
      <c r="P24" s="24"/>
    </row>
    <row r="25" spans="2:16" outlineLevel="1" x14ac:dyDescent="0.3">
      <c r="B25" s="25" t="s">
        <v>71</v>
      </c>
      <c r="C25" s="26"/>
      <c r="D25" s="24"/>
      <c r="F25" s="25" t="s">
        <v>71</v>
      </c>
      <c r="G25" s="26"/>
      <c r="H25" s="24"/>
      <c r="J25" s="25" t="s">
        <v>71</v>
      </c>
      <c r="K25" s="26"/>
      <c r="L25" s="24"/>
      <c r="N25" s="25" t="s">
        <v>71</v>
      </c>
      <c r="O25" s="26"/>
      <c r="P25" s="24"/>
    </row>
    <row r="26" spans="2:16" ht="14.5" outlineLevel="1" thickBot="1" x14ac:dyDescent="0.35">
      <c r="B26" s="30" t="s">
        <v>72</v>
      </c>
      <c r="C26" s="28"/>
      <c r="D26" s="29"/>
      <c r="F26" s="30" t="s">
        <v>72</v>
      </c>
      <c r="G26" s="28"/>
      <c r="H26" s="29"/>
      <c r="J26" s="30" t="s">
        <v>72</v>
      </c>
      <c r="K26" s="28"/>
      <c r="L26" s="29"/>
      <c r="N26" s="30" t="s">
        <v>72</v>
      </c>
      <c r="O26" s="28"/>
      <c r="P26" s="29"/>
    </row>
    <row r="27" spans="2:16" outlineLevel="1" x14ac:dyDescent="0.3"/>
    <row r="28" spans="2:16" ht="14.5" outlineLevel="1" thickBot="1" x14ac:dyDescent="0.35"/>
    <row r="29" spans="2:16" ht="20.149999999999999" customHeight="1" outlineLevel="1" x14ac:dyDescent="0.3">
      <c r="B29" s="69"/>
      <c r="C29" s="70" t="s">
        <v>77</v>
      </c>
      <c r="D29" s="71">
        <f>+'Maskinbruk - Fylles inn'!$I$3</f>
        <v>2025</v>
      </c>
      <c r="F29" s="69"/>
      <c r="G29" s="70" t="s">
        <v>78</v>
      </c>
      <c r="H29" s="71">
        <f>+'Maskinbruk - Fylles inn'!$I$3</f>
        <v>2025</v>
      </c>
      <c r="J29" s="69"/>
      <c r="K29" s="70" t="s">
        <v>79</v>
      </c>
      <c r="L29" s="71">
        <f>+'Maskinbruk - Fylles inn'!$I$3</f>
        <v>2025</v>
      </c>
      <c r="N29" s="69"/>
      <c r="O29" s="70" t="s">
        <v>80</v>
      </c>
      <c r="P29" s="71">
        <f>+'Maskinbruk - Fylles inn'!$I$3</f>
        <v>2025</v>
      </c>
    </row>
    <row r="30" spans="2:16" ht="21.65" customHeight="1" outlineLevel="1" x14ac:dyDescent="0.3">
      <c r="B30" s="66" t="str">
        <f>+$B$4</f>
        <v>Type drivstoff</v>
      </c>
      <c r="C30" s="65" t="str">
        <f>+$C$4</f>
        <v>Kjøpt inn (mengde)</v>
      </c>
      <c r="D30" s="67" t="str">
        <f>+$D$4</f>
        <v>Navn på vedlegg (faktura/kvittering/Strømmåler ++)</v>
      </c>
      <c r="F30" s="66" t="str">
        <f>+$B$4</f>
        <v>Type drivstoff</v>
      </c>
      <c r="G30" s="65" t="str">
        <f>+$C$4</f>
        <v>Kjøpt inn (mengde)</v>
      </c>
      <c r="H30" s="67" t="str">
        <f>+$D$4</f>
        <v>Navn på vedlegg (faktura/kvittering/Strømmåler ++)</v>
      </c>
      <c r="J30" s="66" t="str">
        <f>+$B$4</f>
        <v>Type drivstoff</v>
      </c>
      <c r="K30" s="65" t="str">
        <f>+$C$4</f>
        <v>Kjøpt inn (mengde)</v>
      </c>
      <c r="L30" s="67" t="str">
        <f>+$D$4</f>
        <v>Navn på vedlegg (faktura/kvittering/Strømmåler ++)</v>
      </c>
      <c r="N30" s="66" t="str">
        <f>+$B$4</f>
        <v>Type drivstoff</v>
      </c>
      <c r="O30" s="65" t="str">
        <f>+$C$4</f>
        <v>Kjøpt inn (mengde)</v>
      </c>
      <c r="P30" s="67" t="str">
        <f>+$D$4</f>
        <v>Navn på vedlegg (faktura/kvittering/Strømmåler ++)</v>
      </c>
    </row>
    <row r="31" spans="2:16" outlineLevel="1" x14ac:dyDescent="0.3">
      <c r="B31" s="25" t="s">
        <v>64</v>
      </c>
      <c r="C31" s="26"/>
      <c r="D31" s="24"/>
      <c r="F31" s="25" t="s">
        <v>64</v>
      </c>
      <c r="G31" s="26"/>
      <c r="H31" s="24"/>
      <c r="I31" s="31"/>
      <c r="J31" s="25" t="s">
        <v>64</v>
      </c>
      <c r="K31" s="26"/>
      <c r="L31" s="24"/>
      <c r="M31" s="31"/>
      <c r="N31" s="25" t="s">
        <v>64</v>
      </c>
      <c r="O31" s="26"/>
      <c r="P31" s="24"/>
    </row>
    <row r="32" spans="2:16" outlineLevel="1" x14ac:dyDescent="0.3">
      <c r="B32" s="25" t="s">
        <v>65</v>
      </c>
      <c r="C32" s="26"/>
      <c r="D32" s="24"/>
      <c r="F32" s="25" t="s">
        <v>65</v>
      </c>
      <c r="G32" s="26"/>
      <c r="H32" s="24"/>
      <c r="I32" s="31"/>
      <c r="J32" s="25" t="s">
        <v>65</v>
      </c>
      <c r="K32" s="26"/>
      <c r="L32" s="24"/>
      <c r="M32" s="31"/>
      <c r="N32" s="25" t="s">
        <v>65</v>
      </c>
      <c r="O32" s="26"/>
      <c r="P32" s="24"/>
    </row>
    <row r="33" spans="1:16" outlineLevel="1" x14ac:dyDescent="0.3">
      <c r="B33" s="25" t="s">
        <v>66</v>
      </c>
      <c r="C33" s="26">
        <f>C31-C32</f>
        <v>0</v>
      </c>
      <c r="D33" s="24"/>
      <c r="F33" s="25" t="s">
        <v>66</v>
      </c>
      <c r="G33" s="26">
        <f>G31-G32</f>
        <v>0</v>
      </c>
      <c r="H33" s="24"/>
      <c r="I33" s="31"/>
      <c r="J33" s="25" t="s">
        <v>66</v>
      </c>
      <c r="K33" s="26">
        <f>K31-K32</f>
        <v>0</v>
      </c>
      <c r="L33" s="24"/>
      <c r="M33" s="31"/>
      <c r="N33" s="25" t="s">
        <v>66</v>
      </c>
      <c r="O33" s="26">
        <f>O31-O32</f>
        <v>0</v>
      </c>
      <c r="P33" s="24"/>
    </row>
    <row r="34" spans="1:16" outlineLevel="1" x14ac:dyDescent="0.3">
      <c r="B34" s="25" t="s">
        <v>67</v>
      </c>
      <c r="C34" s="26"/>
      <c r="D34" s="24"/>
      <c r="F34" s="25" t="s">
        <v>67</v>
      </c>
      <c r="G34" s="26"/>
      <c r="H34" s="24"/>
      <c r="I34" s="31"/>
      <c r="J34" s="25" t="s">
        <v>67</v>
      </c>
      <c r="K34" s="26"/>
      <c r="L34" s="24"/>
      <c r="M34" s="31"/>
      <c r="N34" s="25" t="s">
        <v>67</v>
      </c>
      <c r="O34" s="26"/>
      <c r="P34" s="24"/>
    </row>
    <row r="35" spans="1:16" outlineLevel="1" x14ac:dyDescent="0.3">
      <c r="B35" s="25" t="s">
        <v>68</v>
      </c>
      <c r="C35" s="26"/>
      <c r="D35" s="24"/>
      <c r="F35" s="25" t="s">
        <v>68</v>
      </c>
      <c r="G35" s="26"/>
      <c r="H35" s="24"/>
      <c r="I35" s="31"/>
      <c r="J35" s="25" t="s">
        <v>68</v>
      </c>
      <c r="K35" s="26"/>
      <c r="L35" s="24"/>
      <c r="M35" s="31"/>
      <c r="N35" s="25" t="s">
        <v>68</v>
      </c>
      <c r="O35" s="26"/>
      <c r="P35" s="24"/>
    </row>
    <row r="36" spans="1:16" outlineLevel="1" x14ac:dyDescent="0.3">
      <c r="B36" s="25" t="s">
        <v>69</v>
      </c>
      <c r="C36" s="26"/>
      <c r="D36" s="24"/>
      <c r="F36" s="25" t="s">
        <v>69</v>
      </c>
      <c r="G36" s="26"/>
      <c r="H36" s="24"/>
      <c r="I36" s="31"/>
      <c r="J36" s="25" t="s">
        <v>69</v>
      </c>
      <c r="K36" s="26"/>
      <c r="L36" s="24"/>
      <c r="M36" s="31"/>
      <c r="N36" s="25" t="s">
        <v>69</v>
      </c>
      <c r="O36" s="26"/>
      <c r="P36" s="24"/>
    </row>
    <row r="37" spans="1:16" outlineLevel="1" x14ac:dyDescent="0.3">
      <c r="B37" s="25" t="s">
        <v>70</v>
      </c>
      <c r="C37" s="26"/>
      <c r="D37" s="24"/>
      <c r="F37" s="25" t="s">
        <v>70</v>
      </c>
      <c r="G37" s="26"/>
      <c r="H37" s="24"/>
      <c r="I37" s="31"/>
      <c r="J37" s="25" t="s">
        <v>70</v>
      </c>
      <c r="K37" s="26"/>
      <c r="L37" s="24"/>
      <c r="M37" s="31"/>
      <c r="N37" s="25" t="s">
        <v>70</v>
      </c>
      <c r="O37" s="26"/>
      <c r="P37" s="24"/>
    </row>
    <row r="38" spans="1:16" outlineLevel="1" x14ac:dyDescent="0.3">
      <c r="B38" s="25" t="s">
        <v>71</v>
      </c>
      <c r="C38" s="26"/>
      <c r="D38" s="24"/>
      <c r="F38" s="25" t="s">
        <v>71</v>
      </c>
      <c r="G38" s="26"/>
      <c r="H38" s="24"/>
      <c r="I38" s="31"/>
      <c r="J38" s="25" t="s">
        <v>71</v>
      </c>
      <c r="K38" s="26"/>
      <c r="L38" s="24"/>
      <c r="M38" s="31"/>
      <c r="N38" s="25" t="s">
        <v>71</v>
      </c>
      <c r="O38" s="26"/>
      <c r="P38" s="24"/>
    </row>
    <row r="39" spans="1:16" ht="14.5" outlineLevel="1" thickBot="1" x14ac:dyDescent="0.35">
      <c r="B39" s="30" t="s">
        <v>72</v>
      </c>
      <c r="C39" s="28"/>
      <c r="D39" s="29"/>
      <c r="F39" s="30" t="s">
        <v>72</v>
      </c>
      <c r="G39" s="28"/>
      <c r="H39" s="29"/>
      <c r="I39" s="31"/>
      <c r="J39" s="30" t="s">
        <v>72</v>
      </c>
      <c r="K39" s="28"/>
      <c r="L39" s="29"/>
      <c r="M39" s="31"/>
      <c r="N39" s="30" t="s">
        <v>72</v>
      </c>
      <c r="O39" s="28"/>
      <c r="P39" s="29"/>
    </row>
    <row r="40" spans="1:16" x14ac:dyDescent="0.3">
      <c r="A40" s="68">
        <f>+'Maskinbruk - Fylles inn'!$I$3</f>
        <v>2025</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0917-C887-47AC-8A62-91C7A365608F}">
  <sheetPr>
    <tabColor theme="7" tint="0.79998168889431442"/>
  </sheetPr>
  <dimension ref="A1:P36"/>
  <sheetViews>
    <sheetView showGridLines="0" zoomScale="69" zoomScaleNormal="130" workbookViewId="0">
      <selection activeCell="K48" sqref="K48"/>
    </sheetView>
  </sheetViews>
  <sheetFormatPr baseColWidth="10" defaultColWidth="11.453125" defaultRowHeight="14" outlineLevelRow="1" x14ac:dyDescent="0.3"/>
  <cols>
    <col min="1" max="1" width="7" style="19" bestFit="1" customWidth="1"/>
    <col min="2" max="2" width="17.81640625" style="19" customWidth="1"/>
    <col min="3" max="3" width="13.453125" style="19" customWidth="1"/>
    <col min="4" max="4" width="16" style="19" customWidth="1"/>
    <col min="5" max="5" width="4.81640625" style="19" customWidth="1"/>
    <col min="6" max="6" width="17.81640625" style="19" customWidth="1"/>
    <col min="7" max="7" width="13.453125" style="19" customWidth="1"/>
    <col min="8" max="8" width="16" style="19" customWidth="1"/>
    <col min="9" max="9" width="4.81640625" style="19" customWidth="1"/>
    <col min="10" max="10" width="17.81640625" style="19" customWidth="1"/>
    <col min="11" max="11" width="13.453125" style="19" customWidth="1"/>
    <col min="12" max="12" width="16" style="19" customWidth="1"/>
    <col min="13" max="13" width="4.81640625" style="19" customWidth="1"/>
    <col min="14" max="14" width="18.1796875" style="19" customWidth="1"/>
    <col min="15" max="15" width="13.453125" style="19" customWidth="1"/>
    <col min="16" max="16" width="16" style="19" customWidth="1"/>
    <col min="17" max="17" width="11.453125" style="19" customWidth="1"/>
    <col min="18" max="18" width="31.1796875" style="19" bestFit="1" customWidth="1"/>
    <col min="19" max="19" width="15" style="19" bestFit="1" customWidth="1"/>
    <col min="20" max="20" width="18" style="19" bestFit="1" customWidth="1"/>
    <col min="21" max="21" width="11.453125" style="19"/>
    <col min="22" max="22" width="31.1796875" style="19" bestFit="1" customWidth="1"/>
    <col min="23" max="23" width="15.453125" style="19" bestFit="1" customWidth="1"/>
    <col min="24" max="24" width="18" style="19" bestFit="1" customWidth="1"/>
    <col min="25" max="26" width="11.81640625" style="19" customWidth="1"/>
    <col min="27" max="82" width="11.453125" style="19"/>
    <col min="83" max="83" width="10.81640625" style="19" customWidth="1"/>
    <col min="84" max="16384" width="11.453125" style="19"/>
  </cols>
  <sheetData>
    <row r="1" spans="2:16" ht="19.5" customHeight="1" x14ac:dyDescent="0.4">
      <c r="B1" s="17" t="str">
        <f>+Forklaringsark!A1</f>
        <v>TQM ID 8198</v>
      </c>
      <c r="C1" s="18" t="str">
        <f>+Forklaringsark!B1</f>
        <v>Filnavn: Inndata til månedsrapport - utslippsfrie byggeplasser og anleggsområder</v>
      </c>
    </row>
    <row r="2" spans="2:16" ht="6.75" customHeight="1" x14ac:dyDescent="0.4">
      <c r="B2" s="17"/>
      <c r="C2" s="18"/>
    </row>
    <row r="3" spans="2:16" ht="48.75" customHeight="1" x14ac:dyDescent="0.35">
      <c r="B3" s="208" t="s">
        <v>81</v>
      </c>
      <c r="C3" s="209"/>
      <c r="D3" s="209"/>
      <c r="E3" s="209"/>
      <c r="F3" s="209"/>
      <c r="G3" s="209"/>
      <c r="H3" s="209"/>
      <c r="I3" s="209"/>
      <c r="J3" s="209"/>
      <c r="K3" s="209"/>
      <c r="L3" s="209"/>
      <c r="M3" s="209"/>
      <c r="N3" s="209"/>
      <c r="O3" s="209"/>
      <c r="P3" s="209"/>
    </row>
    <row r="4" spans="2:16" ht="14.5" thickBot="1" x14ac:dyDescent="0.35"/>
    <row r="5" spans="2:16" s="20" customFormat="1" ht="20.5" customHeight="1" outlineLevel="1" x14ac:dyDescent="0.3">
      <c r="B5" s="69"/>
      <c r="C5" s="70" t="s">
        <v>82</v>
      </c>
      <c r="D5" s="71">
        <f>+'Maskinbruk - Fylles inn'!$I$3</f>
        <v>2025</v>
      </c>
      <c r="F5" s="69"/>
      <c r="G5" s="70" t="s">
        <v>83</v>
      </c>
      <c r="H5" s="71">
        <f>+'Maskinbruk - Fylles inn'!$I$3</f>
        <v>2025</v>
      </c>
      <c r="J5" s="69"/>
      <c r="K5" s="70" t="s">
        <v>84</v>
      </c>
      <c r="L5" s="71">
        <f>+'Maskinbruk - Fylles inn'!$I$3</f>
        <v>2025</v>
      </c>
      <c r="N5" s="69"/>
      <c r="O5" s="70" t="s">
        <v>85</v>
      </c>
      <c r="P5" s="71">
        <f>+'Maskinbruk - Fylles inn'!$I$3</f>
        <v>2025</v>
      </c>
    </row>
    <row r="6" spans="2:16" s="21" customFormat="1" ht="18" customHeight="1" outlineLevel="1" x14ac:dyDescent="0.35">
      <c r="B6" s="77" t="s">
        <v>26</v>
      </c>
      <c r="C6" s="76" t="s">
        <v>86</v>
      </c>
      <c r="D6" s="78" t="s">
        <v>87</v>
      </c>
      <c r="F6" s="77" t="s">
        <v>26</v>
      </c>
      <c r="G6" s="76" t="s">
        <v>86</v>
      </c>
      <c r="H6" s="78" t="s">
        <v>87</v>
      </c>
      <c r="J6" s="77" t="s">
        <v>26</v>
      </c>
      <c r="K6" s="76" t="s">
        <v>86</v>
      </c>
      <c r="L6" s="78" t="s">
        <v>87</v>
      </c>
      <c r="N6" s="77" t="s">
        <v>26</v>
      </c>
      <c r="O6" s="76" t="s">
        <v>86</v>
      </c>
      <c r="P6" s="78" t="s">
        <v>87</v>
      </c>
    </row>
    <row r="7" spans="2:16" outlineLevel="1" x14ac:dyDescent="0.3">
      <c r="B7" s="23" t="s">
        <v>88</v>
      </c>
      <c r="C7" s="26">
        <f>(SUMIF('Maskinbruk - Fylles inn'!$F$7:$F$26,Data!$C5,'Maskinbruk - Fylles inn'!H$7:H$26)*Data!$D5)</f>
        <v>5500</v>
      </c>
      <c r="D7" s="24">
        <f t="shared" ref="D7:D13" si="0">IFERROR(C7/SUM($C$7:$C$13)," ")</f>
        <v>0.38103841975746555</v>
      </c>
      <c r="E7" s="22"/>
      <c r="F7" s="23" t="s">
        <v>88</v>
      </c>
      <c r="G7" s="26">
        <f>(SUMIF('Maskinbruk - Fylles inn'!$F$7:$F$26,Data!$C5,'Maskinbruk - Fylles inn'!J$7:J$26)*Data!$D5)</f>
        <v>5500</v>
      </c>
      <c r="H7" s="24">
        <f t="shared" ref="H7:H13" si="1">IFERROR(G7/SUM(G$7:G$13)," ")</f>
        <v>0.38103841975746555</v>
      </c>
      <c r="J7" s="23" t="s">
        <v>88</v>
      </c>
      <c r="K7" s="26">
        <f>(SUMIF('Maskinbruk - Fylles inn'!$F$7:$F$26,Data!$C5,'Maskinbruk - Fylles inn'!L$7:L$26)*Data!$D5)</f>
        <v>0</v>
      </c>
      <c r="L7" s="24" t="str">
        <f t="shared" ref="L7:L13" si="2">IFERROR(K7/SUM(K$7:K$13)," ")</f>
        <v xml:space="preserve"> </v>
      </c>
      <c r="N7" s="23" t="s">
        <v>88</v>
      </c>
      <c r="O7" s="26">
        <f>(SUMIF('Maskinbruk - Fylles inn'!$F$7:$F$26,Data!$C5,'Maskinbruk - Fylles inn'!N$7:N$26)*Data!$D5)</f>
        <v>0</v>
      </c>
      <c r="P7" s="24" t="str">
        <f t="shared" ref="P7:P13" si="3">IFERROR(O7/SUM(O$7:O$13)," ")</f>
        <v xml:space="preserve"> </v>
      </c>
    </row>
    <row r="8" spans="2:16" outlineLevel="1" x14ac:dyDescent="0.3">
      <c r="B8" s="23" t="s">
        <v>89</v>
      </c>
      <c r="C8" s="26">
        <f>(SUMIF('Maskinbruk - Fylles inn'!$F$7:$F$26,Data!$C6,'Maskinbruk - Fylles inn'!H$7:H$26)*Data!$D6)</f>
        <v>0</v>
      </c>
      <c r="D8" s="24">
        <f t="shared" si="0"/>
        <v>0</v>
      </c>
      <c r="F8" s="23" t="s">
        <v>89</v>
      </c>
      <c r="G8" s="26">
        <f>(SUMIF('Maskinbruk - Fylles inn'!$F$7:$F$26,Data!$C6,'Maskinbruk - Fylles inn'!J$7:J$26)*Data!$D6)</f>
        <v>0</v>
      </c>
      <c r="H8" s="24">
        <f t="shared" si="1"/>
        <v>0</v>
      </c>
      <c r="J8" s="23" t="s">
        <v>89</v>
      </c>
      <c r="K8" s="26">
        <f>(SUMIF('Maskinbruk - Fylles inn'!$F$7:$F$26,Data!$C6,'Maskinbruk - Fylles inn'!L$7:L$26)*Data!$D6)</f>
        <v>0</v>
      </c>
      <c r="L8" s="24" t="str">
        <f t="shared" si="2"/>
        <v xml:space="preserve"> </v>
      </c>
      <c r="N8" s="23" t="s">
        <v>89</v>
      </c>
      <c r="O8" s="26">
        <f>(SUMIF('Maskinbruk - Fylles inn'!$F$7:$F$26,Data!$C6,'Maskinbruk - Fylles inn'!N$7:N$26)*Data!$D6)</f>
        <v>0</v>
      </c>
      <c r="P8" s="24" t="str">
        <f t="shared" si="3"/>
        <v xml:space="preserve"> </v>
      </c>
    </row>
    <row r="9" spans="2:16" outlineLevel="1" x14ac:dyDescent="0.3">
      <c r="B9" s="23" t="s">
        <v>68</v>
      </c>
      <c r="C9" s="26">
        <f>(SUMIF('Maskinbruk - Fylles inn'!$F$7:$F$26,Data!$C7,'Maskinbruk - Fylles inn'!H$7:H$26)*Data!$D7)</f>
        <v>0</v>
      </c>
      <c r="D9" s="24">
        <f t="shared" si="0"/>
        <v>0</v>
      </c>
      <c r="F9" s="23" t="s">
        <v>68</v>
      </c>
      <c r="G9" s="26">
        <f>(SUMIF('Maskinbruk - Fylles inn'!$F$7:$F$26,Data!$C7,'Maskinbruk - Fylles inn'!J$7:J$26)*Data!$D7)</f>
        <v>0</v>
      </c>
      <c r="H9" s="24">
        <f t="shared" si="1"/>
        <v>0</v>
      </c>
      <c r="J9" s="23" t="s">
        <v>68</v>
      </c>
      <c r="K9" s="26">
        <f>(SUMIF('Maskinbruk - Fylles inn'!$F$7:$F$26,Data!$C7,'Maskinbruk - Fylles inn'!L$7:L$26)*Data!$D7)</f>
        <v>0</v>
      </c>
      <c r="L9" s="24" t="str">
        <f t="shared" si="2"/>
        <v xml:space="preserve"> </v>
      </c>
      <c r="N9" s="23" t="s">
        <v>68</v>
      </c>
      <c r="O9" s="26">
        <f>(SUMIF('Maskinbruk - Fylles inn'!$F$7:$F$26,Data!$C7,'Maskinbruk - Fylles inn'!N$7:N$26)*Data!$D7)</f>
        <v>0</v>
      </c>
      <c r="P9" s="24" t="str">
        <f t="shared" si="3"/>
        <v xml:space="preserve"> </v>
      </c>
    </row>
    <row r="10" spans="2:16" outlineLevel="1" x14ac:dyDescent="0.3">
      <c r="B10" s="23" t="s">
        <v>90</v>
      </c>
      <c r="C10" s="26">
        <f>(SUMIF('Maskinbruk - Fylles inn'!$F$7:$F$26,Data!$C8,'Maskinbruk - Fylles inn'!H$7:H$26)*Data!$D8)</f>
        <v>840</v>
      </c>
      <c r="D10" s="24">
        <f t="shared" si="0"/>
        <v>5.8194958653867465E-2</v>
      </c>
      <c r="F10" s="23" t="s">
        <v>90</v>
      </c>
      <c r="G10" s="26">
        <f>(SUMIF('Maskinbruk - Fylles inn'!$F$7:$F$26,Data!$C8,'Maskinbruk - Fylles inn'!J$7:J$26)*Data!$D8)</f>
        <v>840</v>
      </c>
      <c r="H10" s="24">
        <f t="shared" si="1"/>
        <v>5.8194958653867465E-2</v>
      </c>
      <c r="J10" s="23" t="s">
        <v>90</v>
      </c>
      <c r="K10" s="26">
        <f>(SUMIF('Maskinbruk - Fylles inn'!$F$7:$F$26,Data!$C8,'Maskinbruk - Fylles inn'!L$7:L$26)*Data!$D8)</f>
        <v>0</v>
      </c>
      <c r="L10" s="24" t="str">
        <f t="shared" si="2"/>
        <v xml:space="preserve"> </v>
      </c>
      <c r="N10" s="23" t="s">
        <v>90</v>
      </c>
      <c r="O10" s="26">
        <f>(SUMIF('Maskinbruk - Fylles inn'!$F$7:$F$26,Data!$C8,'Maskinbruk - Fylles inn'!N$7:N$26)*Data!$D8)</f>
        <v>0</v>
      </c>
      <c r="P10" s="24" t="str">
        <f t="shared" si="3"/>
        <v xml:space="preserve"> </v>
      </c>
    </row>
    <row r="11" spans="2:16" outlineLevel="1" x14ac:dyDescent="0.3">
      <c r="B11" s="23" t="s">
        <v>91</v>
      </c>
      <c r="C11" s="26">
        <f>(SUMIF('Maskinbruk - Fylles inn'!$F$7:$F$26,Data!$C9,'Maskinbruk - Fylles inn'!H$7:H$26)*Data!$D9)</f>
        <v>8094.2400000000007</v>
      </c>
      <c r="D11" s="24">
        <f t="shared" si="0"/>
        <v>0.56076662158866697</v>
      </c>
      <c r="F11" s="23" t="s">
        <v>91</v>
      </c>
      <c r="G11" s="26">
        <f>(SUMIF('Maskinbruk - Fylles inn'!$F$7:$F$26,Data!$C9,'Maskinbruk - Fylles inn'!J$7:J$26)*Data!$D9)</f>
        <v>8094.2400000000007</v>
      </c>
      <c r="H11" s="24">
        <f t="shared" si="1"/>
        <v>0.56076662158866697</v>
      </c>
      <c r="J11" s="23" t="s">
        <v>91</v>
      </c>
      <c r="K11" s="26">
        <f>(SUMIF('Maskinbruk - Fylles inn'!$F$7:$F$26,Data!$C9,'Maskinbruk - Fylles inn'!L$7:L$26)*Data!$D9)</f>
        <v>0</v>
      </c>
      <c r="L11" s="24" t="str">
        <f t="shared" si="2"/>
        <v xml:space="preserve"> </v>
      </c>
      <c r="N11" s="23" t="s">
        <v>91</v>
      </c>
      <c r="O11" s="26">
        <f>(SUMIF('Maskinbruk - Fylles inn'!$F$7:$F$26,Data!$C9,'Maskinbruk - Fylles inn'!N$7:N$26)*Data!$D9)</f>
        <v>0</v>
      </c>
      <c r="P11" s="24" t="str">
        <f t="shared" si="3"/>
        <v xml:space="preserve"> </v>
      </c>
    </row>
    <row r="12" spans="2:16" outlineLevel="1" x14ac:dyDescent="0.3">
      <c r="B12" s="23" t="s">
        <v>92</v>
      </c>
      <c r="C12" s="26">
        <f>(SUMIF('Maskinbruk - Fylles inn'!$F$7:$F$26,Data!$C10,'Maskinbruk - Fylles inn'!H$7:H$26)*Data!$D10)</f>
        <v>0</v>
      </c>
      <c r="D12" s="24">
        <f t="shared" si="0"/>
        <v>0</v>
      </c>
      <c r="F12" s="23" t="s">
        <v>92</v>
      </c>
      <c r="G12" s="26">
        <f>(SUMIF('Maskinbruk - Fylles inn'!$F$7:$F$26,Data!$C10,'Maskinbruk - Fylles inn'!J$7:J$26)*Data!$D10)</f>
        <v>0</v>
      </c>
      <c r="H12" s="24">
        <f t="shared" si="1"/>
        <v>0</v>
      </c>
      <c r="J12" s="23" t="s">
        <v>92</v>
      </c>
      <c r="K12" s="26">
        <f>(SUMIF('Maskinbruk - Fylles inn'!$F$7:$F$26,Data!$C10,'Maskinbruk - Fylles inn'!L$7:L$26)*Data!$D10)</f>
        <v>0</v>
      </c>
      <c r="L12" s="24" t="str">
        <f t="shared" si="2"/>
        <v xml:space="preserve"> </v>
      </c>
      <c r="N12" s="23" t="s">
        <v>92</v>
      </c>
      <c r="O12" s="26">
        <f>(SUMIF('Maskinbruk - Fylles inn'!$F$7:$F$26,Data!$C10,'Maskinbruk - Fylles inn'!N$7:N$26)*Data!$D10)</f>
        <v>0</v>
      </c>
      <c r="P12" s="24" t="str">
        <f t="shared" si="3"/>
        <v xml:space="preserve"> </v>
      </c>
    </row>
    <row r="13" spans="2:16" ht="14.5" outlineLevel="1" thickBot="1" x14ac:dyDescent="0.35">
      <c r="B13" s="27" t="s">
        <v>93</v>
      </c>
      <c r="C13" s="28">
        <f>(SUMIF('Maskinbruk - Fylles inn'!$F$7:$F$26,Data!$C11,'Maskinbruk - Fylles inn'!H$7:H$26)*Data!$D11)</f>
        <v>0</v>
      </c>
      <c r="D13" s="185">
        <f t="shared" si="0"/>
        <v>0</v>
      </c>
      <c r="F13" s="27" t="s">
        <v>93</v>
      </c>
      <c r="G13" s="28">
        <f>(SUMIF('Maskinbruk - Fylles inn'!$F$7:$F$26,Data!$C11,'Maskinbruk - Fylles inn'!J$7:J$26)*Data!$D11)</f>
        <v>0</v>
      </c>
      <c r="H13" s="185">
        <f t="shared" si="1"/>
        <v>0</v>
      </c>
      <c r="J13" s="27" t="s">
        <v>93</v>
      </c>
      <c r="K13" s="28">
        <f>(SUMIF('Maskinbruk - Fylles inn'!$F$7:$F$26,Data!$C11,'Maskinbruk - Fylles inn'!L$7:L$26)*Data!$D11)</f>
        <v>0</v>
      </c>
      <c r="L13" s="185" t="str">
        <f t="shared" si="2"/>
        <v xml:space="preserve"> </v>
      </c>
      <c r="N13" s="27" t="s">
        <v>93</v>
      </c>
      <c r="O13" s="28">
        <f>(SUMIF('Maskinbruk - Fylles inn'!$F$7:$F$26,Data!$C11,'Maskinbruk - Fylles inn'!N$7:N$26)*Data!$D11)</f>
        <v>0</v>
      </c>
      <c r="P13" s="185" t="str">
        <f t="shared" si="3"/>
        <v xml:space="preserve"> </v>
      </c>
    </row>
    <row r="14" spans="2:16" outlineLevel="1" x14ac:dyDescent="0.3"/>
    <row r="15" spans="2:16" ht="14.5" outlineLevel="1" thickBot="1" x14ac:dyDescent="0.35"/>
    <row r="16" spans="2:16" s="20" customFormat="1" ht="20.5" customHeight="1" outlineLevel="1" x14ac:dyDescent="0.3">
      <c r="B16" s="69"/>
      <c r="C16" s="70" t="s">
        <v>94</v>
      </c>
      <c r="D16" s="71">
        <f>+'Maskinbruk - Fylles inn'!$I$3</f>
        <v>2025</v>
      </c>
      <c r="F16" s="69"/>
      <c r="G16" s="70" t="s">
        <v>95</v>
      </c>
      <c r="H16" s="71">
        <f>+'Maskinbruk - Fylles inn'!$I$3</f>
        <v>2025</v>
      </c>
      <c r="J16" s="69"/>
      <c r="K16" s="70" t="s">
        <v>96</v>
      </c>
      <c r="L16" s="71">
        <f>+'Maskinbruk - Fylles inn'!$I$3</f>
        <v>2025</v>
      </c>
      <c r="N16" s="69"/>
      <c r="O16" s="70" t="s">
        <v>97</v>
      </c>
      <c r="P16" s="71">
        <f>+'Maskinbruk - Fylles inn'!$I$3</f>
        <v>2025</v>
      </c>
    </row>
    <row r="17" spans="2:16" s="21" customFormat="1" ht="18" customHeight="1" outlineLevel="1" x14ac:dyDescent="0.35">
      <c r="B17" s="77" t="s">
        <v>26</v>
      </c>
      <c r="C17" s="76" t="s">
        <v>86</v>
      </c>
      <c r="D17" s="78" t="s">
        <v>87</v>
      </c>
      <c r="F17" s="77" t="s">
        <v>26</v>
      </c>
      <c r="G17" s="76" t="s">
        <v>86</v>
      </c>
      <c r="H17" s="78" t="s">
        <v>87</v>
      </c>
      <c r="J17" s="77" t="s">
        <v>26</v>
      </c>
      <c r="K17" s="76" t="s">
        <v>86</v>
      </c>
      <c r="L17" s="78" t="s">
        <v>87</v>
      </c>
      <c r="N17" s="77" t="s">
        <v>26</v>
      </c>
      <c r="O17" s="76" t="s">
        <v>86</v>
      </c>
      <c r="P17" s="78" t="s">
        <v>87</v>
      </c>
    </row>
    <row r="18" spans="2:16" outlineLevel="1" x14ac:dyDescent="0.3">
      <c r="B18" s="23" t="s">
        <v>88</v>
      </c>
      <c r="C18" s="26">
        <f>(SUMIF('Maskinbruk - Fylles inn'!$F$7:$F$26,Data!$C5,'Maskinbruk - Fylles inn'!P$7:P$26)*Data!$D5)</f>
        <v>0</v>
      </c>
      <c r="D18" s="24" t="str">
        <f t="shared" ref="D18:D24" si="4">IFERROR(C18/SUM($C$18:$C$24)," ")</f>
        <v xml:space="preserve"> </v>
      </c>
      <c r="F18" s="23" t="s">
        <v>88</v>
      </c>
      <c r="G18" s="26">
        <f>(SUMIF('Maskinbruk - Fylles inn'!$F$7:$F$26,Data!$C5,'Maskinbruk - Fylles inn'!R$7:R$26)*Data!$D5)</f>
        <v>0</v>
      </c>
      <c r="H18" s="24" t="str">
        <f t="shared" ref="H18:H24" si="5">IFERROR(G18/SUM(G$18:G$24)," ")</f>
        <v xml:space="preserve"> </v>
      </c>
      <c r="J18" s="23" t="s">
        <v>88</v>
      </c>
      <c r="K18" s="26">
        <f>(SUMIF('Maskinbruk - Fylles inn'!$F$7:$F$26,Data!$C5,'Maskinbruk - Fylles inn'!T$7:T$26)*Data!$D5)</f>
        <v>0</v>
      </c>
      <c r="L18" s="24" t="str">
        <f t="shared" ref="L18:L24" si="6">IFERROR(K18/SUM(K$18:K$24)," ")</f>
        <v xml:space="preserve"> </v>
      </c>
      <c r="N18" s="23" t="s">
        <v>88</v>
      </c>
      <c r="O18" s="26">
        <f>(SUMIF('Maskinbruk - Fylles inn'!$F$7:$F$26,Data!$C5,'Maskinbruk - Fylles inn'!V$7:V$26)*Data!$D5)</f>
        <v>0</v>
      </c>
      <c r="P18" s="24" t="str">
        <f t="shared" ref="P18:P24" si="7">IFERROR(O18/SUM(O$18:O$24)," ")</f>
        <v xml:space="preserve"> </v>
      </c>
    </row>
    <row r="19" spans="2:16" outlineLevel="1" x14ac:dyDescent="0.3">
      <c r="B19" s="23" t="s">
        <v>89</v>
      </c>
      <c r="C19" s="26">
        <f>(SUMIF('Maskinbruk - Fylles inn'!$F$7:$F$26,Data!$C6,'Maskinbruk - Fylles inn'!P$7:P$26)*Data!$D6)</f>
        <v>0</v>
      </c>
      <c r="D19" s="24" t="str">
        <f t="shared" si="4"/>
        <v xml:space="preserve"> </v>
      </c>
      <c r="F19" s="23" t="s">
        <v>89</v>
      </c>
      <c r="G19" s="26">
        <f>(SUMIF('Maskinbruk - Fylles inn'!$F$7:$F$26,Data!$C6,'Maskinbruk - Fylles inn'!R$7:R$26)*Data!$D6)</f>
        <v>0</v>
      </c>
      <c r="H19" s="24" t="str">
        <f t="shared" si="5"/>
        <v xml:space="preserve"> </v>
      </c>
      <c r="J19" s="23" t="s">
        <v>89</v>
      </c>
      <c r="K19" s="26">
        <f>(SUMIF('Maskinbruk - Fylles inn'!$F$7:$F$26,Data!$C6,'Maskinbruk - Fylles inn'!T$7:T$26)*Data!$D6)</f>
        <v>0</v>
      </c>
      <c r="L19" s="24" t="str">
        <f t="shared" si="6"/>
        <v xml:space="preserve"> </v>
      </c>
      <c r="N19" s="23" t="s">
        <v>89</v>
      </c>
      <c r="O19" s="26">
        <f>(SUMIF('Maskinbruk - Fylles inn'!$F$7:$F$26,Data!$C6,'Maskinbruk - Fylles inn'!V$7:V$26)*Data!$D6)</f>
        <v>0</v>
      </c>
      <c r="P19" s="24" t="str">
        <f t="shared" si="7"/>
        <v xml:space="preserve"> </v>
      </c>
    </row>
    <row r="20" spans="2:16" outlineLevel="1" x14ac:dyDescent="0.3">
      <c r="B20" s="23" t="s">
        <v>68</v>
      </c>
      <c r="C20" s="26">
        <f>(SUMIF('Maskinbruk - Fylles inn'!$F$7:$F$26,Data!$C7,'Maskinbruk - Fylles inn'!P$7:P$26)*Data!$D7)</f>
        <v>0</v>
      </c>
      <c r="D20" s="24" t="str">
        <f t="shared" si="4"/>
        <v xml:space="preserve"> </v>
      </c>
      <c r="F20" s="23" t="s">
        <v>68</v>
      </c>
      <c r="G20" s="26">
        <f>(SUMIF('Maskinbruk - Fylles inn'!$F$7:$F$26,Data!$C7,'Maskinbruk - Fylles inn'!R$7:R$26)*Data!$D7)</f>
        <v>0</v>
      </c>
      <c r="H20" s="24" t="str">
        <f t="shared" si="5"/>
        <v xml:space="preserve"> </v>
      </c>
      <c r="J20" s="23" t="s">
        <v>68</v>
      </c>
      <c r="K20" s="26">
        <f>(SUMIF('Maskinbruk - Fylles inn'!$F$7:$F$26,Data!$C7,'Maskinbruk - Fylles inn'!T$7:T$26)*Data!$D7)</f>
        <v>0</v>
      </c>
      <c r="L20" s="24" t="str">
        <f t="shared" si="6"/>
        <v xml:space="preserve"> </v>
      </c>
      <c r="N20" s="23" t="s">
        <v>68</v>
      </c>
      <c r="O20" s="26">
        <f>(SUMIF('Maskinbruk - Fylles inn'!$F$7:$F$26,Data!$C7,'Maskinbruk - Fylles inn'!V$7:V$26)*Data!$D7)</f>
        <v>0</v>
      </c>
      <c r="P20" s="24" t="str">
        <f t="shared" si="7"/>
        <v xml:space="preserve"> </v>
      </c>
    </row>
    <row r="21" spans="2:16" outlineLevel="1" x14ac:dyDescent="0.3">
      <c r="B21" s="23" t="s">
        <v>90</v>
      </c>
      <c r="C21" s="26">
        <f>(SUMIF('Maskinbruk - Fylles inn'!$F$7:$F$26,Data!$C8,'Maskinbruk - Fylles inn'!P$7:P$26)*Data!$D8)</f>
        <v>0</v>
      </c>
      <c r="D21" s="24" t="str">
        <f t="shared" si="4"/>
        <v xml:space="preserve"> </v>
      </c>
      <c r="F21" s="23" t="s">
        <v>90</v>
      </c>
      <c r="G21" s="26">
        <f>(SUMIF('Maskinbruk - Fylles inn'!$F$7:$F$26,Data!$C8,'Maskinbruk - Fylles inn'!R$7:R$26)*Data!$D8)</f>
        <v>0</v>
      </c>
      <c r="H21" s="24" t="str">
        <f t="shared" si="5"/>
        <v xml:space="preserve"> </v>
      </c>
      <c r="J21" s="23" t="s">
        <v>90</v>
      </c>
      <c r="K21" s="26">
        <f>(SUMIF('Maskinbruk - Fylles inn'!$F$7:$F$26,Data!$C8,'Maskinbruk - Fylles inn'!T$7:T$26)*Data!$D8)</f>
        <v>0</v>
      </c>
      <c r="L21" s="24" t="str">
        <f t="shared" si="6"/>
        <v xml:space="preserve"> </v>
      </c>
      <c r="N21" s="23" t="s">
        <v>90</v>
      </c>
      <c r="O21" s="26">
        <f>(SUMIF('Maskinbruk - Fylles inn'!$F$7:$F$26,Data!$C8,'Maskinbruk - Fylles inn'!V$7:V$26)*Data!$D8)</f>
        <v>0</v>
      </c>
      <c r="P21" s="24" t="str">
        <f t="shared" si="7"/>
        <v xml:space="preserve"> </v>
      </c>
    </row>
    <row r="22" spans="2:16" outlineLevel="1" x14ac:dyDescent="0.3">
      <c r="B22" s="23" t="s">
        <v>91</v>
      </c>
      <c r="C22" s="26">
        <f>(SUMIF('Maskinbruk - Fylles inn'!$F$7:$F$26,Data!$C9,'Maskinbruk - Fylles inn'!P$7:P$26)*Data!$D9)</f>
        <v>0</v>
      </c>
      <c r="D22" s="24" t="str">
        <f t="shared" si="4"/>
        <v xml:space="preserve"> </v>
      </c>
      <c r="F22" s="23" t="s">
        <v>91</v>
      </c>
      <c r="G22" s="26">
        <f>(SUMIF('Maskinbruk - Fylles inn'!$F$7:$F$26,Data!$C9,'Maskinbruk - Fylles inn'!R$7:R$26)*Data!$D9)</f>
        <v>0</v>
      </c>
      <c r="H22" s="24" t="str">
        <f t="shared" si="5"/>
        <v xml:space="preserve"> </v>
      </c>
      <c r="J22" s="23" t="s">
        <v>91</v>
      </c>
      <c r="K22" s="26">
        <f>(SUMIF('Maskinbruk - Fylles inn'!$F$7:$F$26,Data!$C9,'Maskinbruk - Fylles inn'!T$7:T$26)*Data!$D9)</f>
        <v>0</v>
      </c>
      <c r="L22" s="24" t="str">
        <f t="shared" si="6"/>
        <v xml:space="preserve"> </v>
      </c>
      <c r="N22" s="23" t="s">
        <v>91</v>
      </c>
      <c r="O22" s="26">
        <f>(SUMIF('Maskinbruk - Fylles inn'!$F$7:$F$26,Data!$C9,'Maskinbruk - Fylles inn'!V$7:V$26)*Data!$D9)</f>
        <v>0</v>
      </c>
      <c r="P22" s="24" t="str">
        <f t="shared" si="7"/>
        <v xml:space="preserve"> </v>
      </c>
    </row>
    <row r="23" spans="2:16" outlineLevel="1" x14ac:dyDescent="0.3">
      <c r="B23" s="23" t="s">
        <v>92</v>
      </c>
      <c r="C23" s="26">
        <f>(SUMIF('Maskinbruk - Fylles inn'!$F$7:$F$26,Data!$C10,'Maskinbruk - Fylles inn'!P$7:P$26)*Data!$D10)</f>
        <v>0</v>
      </c>
      <c r="D23" s="24" t="str">
        <f t="shared" si="4"/>
        <v xml:space="preserve"> </v>
      </c>
      <c r="F23" s="23" t="s">
        <v>92</v>
      </c>
      <c r="G23" s="26">
        <f>(SUMIF('Maskinbruk - Fylles inn'!$F$7:$F$26,Data!$C10,'Maskinbruk - Fylles inn'!R$7:R$26)*Data!$D10)</f>
        <v>0</v>
      </c>
      <c r="H23" s="24" t="str">
        <f t="shared" si="5"/>
        <v xml:space="preserve"> </v>
      </c>
      <c r="J23" s="23" t="s">
        <v>92</v>
      </c>
      <c r="K23" s="26">
        <f>(SUMIF('Maskinbruk - Fylles inn'!$F$7:$F$26,Data!$C10,'Maskinbruk - Fylles inn'!T$7:T$26)*Data!$D10)</f>
        <v>0</v>
      </c>
      <c r="L23" s="24" t="str">
        <f t="shared" si="6"/>
        <v xml:space="preserve"> </v>
      </c>
      <c r="N23" s="23" t="s">
        <v>92</v>
      </c>
      <c r="O23" s="26">
        <f>(SUMIF('Maskinbruk - Fylles inn'!$F$7:$F$26,Data!$C10,'Maskinbruk - Fylles inn'!V$7:V$26)*Data!$D10)</f>
        <v>0</v>
      </c>
      <c r="P23" s="24" t="str">
        <f t="shared" si="7"/>
        <v xml:space="preserve"> </v>
      </c>
    </row>
    <row r="24" spans="2:16" ht="14.5" outlineLevel="1" thickBot="1" x14ac:dyDescent="0.35">
      <c r="B24" s="27" t="s">
        <v>93</v>
      </c>
      <c r="C24" s="28">
        <f>(SUMIF('Maskinbruk - Fylles inn'!$F$7:$F$26,Data!$C11,'Maskinbruk - Fylles inn'!P$7:P$26)*Data!$D11)</f>
        <v>0</v>
      </c>
      <c r="D24" s="185" t="str">
        <f t="shared" si="4"/>
        <v xml:space="preserve"> </v>
      </c>
      <c r="F24" s="27" t="s">
        <v>93</v>
      </c>
      <c r="G24" s="28">
        <f>(SUMIF('Maskinbruk - Fylles inn'!$F$7:$F$26,Data!$C11,'Maskinbruk - Fylles inn'!R$7:R$26)*Data!$D11)</f>
        <v>0</v>
      </c>
      <c r="H24" s="185" t="str">
        <f t="shared" si="5"/>
        <v xml:space="preserve"> </v>
      </c>
      <c r="J24" s="27" t="s">
        <v>93</v>
      </c>
      <c r="K24" s="28">
        <f>(SUMIF('Maskinbruk - Fylles inn'!$F$7:$F$26,Data!$C11,'Maskinbruk - Fylles inn'!T$7:T$26)*Data!$D11)</f>
        <v>0</v>
      </c>
      <c r="L24" s="185" t="str">
        <f t="shared" si="6"/>
        <v xml:space="preserve"> </v>
      </c>
      <c r="N24" s="27" t="s">
        <v>93</v>
      </c>
      <c r="O24" s="28">
        <f>(SUMIF('Maskinbruk - Fylles inn'!$F$7:$F$26,Data!$C11,'Maskinbruk - Fylles inn'!V$7:V$26)*Data!$D11)</f>
        <v>0</v>
      </c>
      <c r="P24" s="185" t="str">
        <f t="shared" si="7"/>
        <v xml:space="preserve"> </v>
      </c>
    </row>
    <row r="25" spans="2:16" outlineLevel="1" x14ac:dyDescent="0.3"/>
    <row r="26" spans="2:16" ht="14.5" outlineLevel="1" thickBot="1" x14ac:dyDescent="0.35"/>
    <row r="27" spans="2:16" s="20" customFormat="1" ht="20.5" customHeight="1" outlineLevel="1" x14ac:dyDescent="0.3">
      <c r="B27" s="69"/>
      <c r="C27" s="70" t="s">
        <v>98</v>
      </c>
      <c r="D27" s="71">
        <f>+'Maskinbruk - Fylles inn'!$I$3</f>
        <v>2025</v>
      </c>
      <c r="F27" s="69"/>
      <c r="G27" s="70" t="s">
        <v>99</v>
      </c>
      <c r="H27" s="71">
        <f>+'Maskinbruk - Fylles inn'!$I$3</f>
        <v>2025</v>
      </c>
      <c r="J27" s="69"/>
      <c r="K27" s="70" t="s">
        <v>100</v>
      </c>
      <c r="L27" s="71">
        <f>+'Maskinbruk - Fylles inn'!$I$3</f>
        <v>2025</v>
      </c>
      <c r="N27" s="69"/>
      <c r="O27" s="70" t="s">
        <v>101</v>
      </c>
      <c r="P27" s="71">
        <f>+'Maskinbruk - Fylles inn'!$I$3</f>
        <v>2025</v>
      </c>
    </row>
    <row r="28" spans="2:16" s="21" customFormat="1" ht="18" customHeight="1" outlineLevel="1" x14ac:dyDescent="0.35">
      <c r="B28" s="77" t="s">
        <v>26</v>
      </c>
      <c r="C28" s="76" t="s">
        <v>86</v>
      </c>
      <c r="D28" s="78" t="s">
        <v>87</v>
      </c>
      <c r="F28" s="77" t="s">
        <v>26</v>
      </c>
      <c r="G28" s="76" t="s">
        <v>86</v>
      </c>
      <c r="H28" s="78" t="s">
        <v>87</v>
      </c>
      <c r="J28" s="77" t="s">
        <v>26</v>
      </c>
      <c r="K28" s="76" t="s">
        <v>86</v>
      </c>
      <c r="L28" s="78" t="s">
        <v>87</v>
      </c>
      <c r="N28" s="77" t="s">
        <v>26</v>
      </c>
      <c r="O28" s="76" t="s">
        <v>86</v>
      </c>
      <c r="P28" s="78" t="s">
        <v>87</v>
      </c>
    </row>
    <row r="29" spans="2:16" outlineLevel="1" x14ac:dyDescent="0.3">
      <c r="B29" s="23" t="s">
        <v>88</v>
      </c>
      <c r="C29" s="26">
        <f>(SUMIF('Maskinbruk - Fylles inn'!$F$7:$F$26,Data!$C5,'Maskinbruk - Fylles inn'!X$7:X$26)*Data!$D5)</f>
        <v>0</v>
      </c>
      <c r="D29" s="24" t="str">
        <f t="shared" ref="D29:D35" si="8">IFERROR(C29/SUM(C$29:C$35)," ")</f>
        <v xml:space="preserve"> </v>
      </c>
      <c r="F29" s="23" t="s">
        <v>88</v>
      </c>
      <c r="G29" s="26">
        <f>(SUMIF('Maskinbruk - Fylles inn'!$F$7:$F$26,Data!$C5,'Maskinbruk - Fylles inn'!Z$7:Z$26)*Data!$D5)</f>
        <v>0</v>
      </c>
      <c r="H29" s="24" t="str">
        <f t="shared" ref="H29:H35" si="9">IFERROR(G29/SUM(G$29:G$35)," ")</f>
        <v xml:space="preserve"> </v>
      </c>
      <c r="I29" s="31"/>
      <c r="J29" s="23" t="s">
        <v>88</v>
      </c>
      <c r="K29" s="26">
        <f>(SUMIF('Maskinbruk - Fylles inn'!$F$7:$F$26,Data!$C5,'Maskinbruk - Fylles inn'!AB$7:AB$26)*Data!$D5)</f>
        <v>0</v>
      </c>
      <c r="L29" s="24" t="str">
        <f t="shared" ref="L29:L35" si="10">IFERROR(K29/SUM(K$29:K$35)," ")</f>
        <v xml:space="preserve"> </v>
      </c>
      <c r="M29" s="31"/>
      <c r="N29" s="23" t="s">
        <v>88</v>
      </c>
      <c r="O29" s="26">
        <f>(SUMIF('Maskinbruk - Fylles inn'!$F$7:$F$26,Data!$C5,'Maskinbruk - Fylles inn'!AD$7:AD$26)*Data!$D5)</f>
        <v>0</v>
      </c>
      <c r="P29" s="24" t="str">
        <f t="shared" ref="P29:P35" si="11">IFERROR(O29/SUM(O$29:O$35)," ")</f>
        <v xml:space="preserve"> </v>
      </c>
    </row>
    <row r="30" spans="2:16" outlineLevel="1" x14ac:dyDescent="0.3">
      <c r="B30" s="23" t="s">
        <v>89</v>
      </c>
      <c r="C30" s="26">
        <f>(SUMIF('Maskinbruk - Fylles inn'!$F$7:$F$26,Data!$C6,'Maskinbruk - Fylles inn'!X$7:X$26)*Data!$D6)</f>
        <v>0</v>
      </c>
      <c r="D30" s="24" t="str">
        <f t="shared" si="8"/>
        <v xml:space="preserve"> </v>
      </c>
      <c r="F30" s="23" t="s">
        <v>89</v>
      </c>
      <c r="G30" s="26">
        <f>(SUMIF('Maskinbruk - Fylles inn'!$F$7:$F$26,Data!$C6,'Maskinbruk - Fylles inn'!Z$7:Z$26)*Data!$D6)</f>
        <v>0</v>
      </c>
      <c r="H30" s="24" t="str">
        <f t="shared" si="9"/>
        <v xml:space="preserve"> </v>
      </c>
      <c r="I30" s="31"/>
      <c r="J30" s="23" t="s">
        <v>89</v>
      </c>
      <c r="K30" s="26">
        <f>(SUMIF('Maskinbruk - Fylles inn'!$F$7:$F$26,Data!$C6,'Maskinbruk - Fylles inn'!AB$7:AB$26)*Data!$D6)</f>
        <v>0</v>
      </c>
      <c r="L30" s="24" t="str">
        <f t="shared" si="10"/>
        <v xml:space="preserve"> </v>
      </c>
      <c r="M30" s="31"/>
      <c r="N30" s="23" t="s">
        <v>89</v>
      </c>
      <c r="O30" s="26">
        <f>(SUMIF('Maskinbruk - Fylles inn'!$F$7:$F$26,Data!$C6,'Maskinbruk - Fylles inn'!AD$7:AD$26)*Data!$D6)</f>
        <v>0</v>
      </c>
      <c r="P30" s="24" t="str">
        <f t="shared" si="11"/>
        <v xml:space="preserve"> </v>
      </c>
    </row>
    <row r="31" spans="2:16" outlineLevel="1" x14ac:dyDescent="0.3">
      <c r="B31" s="23" t="s">
        <v>68</v>
      </c>
      <c r="C31" s="26">
        <f>(SUMIF('Maskinbruk - Fylles inn'!$F$7:$F$26,Data!$C7,'Maskinbruk - Fylles inn'!X$7:X$26)*Data!$D7)</f>
        <v>0</v>
      </c>
      <c r="D31" s="24" t="str">
        <f t="shared" si="8"/>
        <v xml:space="preserve"> </v>
      </c>
      <c r="F31" s="23" t="s">
        <v>68</v>
      </c>
      <c r="G31" s="26">
        <f>(SUMIF('Maskinbruk - Fylles inn'!$F$7:$F$26,Data!$C7,'Maskinbruk - Fylles inn'!Z$7:Z$26)*Data!$D7)</f>
        <v>0</v>
      </c>
      <c r="H31" s="24" t="str">
        <f t="shared" si="9"/>
        <v xml:space="preserve"> </v>
      </c>
      <c r="I31" s="31"/>
      <c r="J31" s="23" t="s">
        <v>68</v>
      </c>
      <c r="K31" s="26">
        <f>(SUMIF('Maskinbruk - Fylles inn'!$F$7:$F$26,Data!$C7,'Maskinbruk - Fylles inn'!AB$7:AB$26)*Data!$D7)</f>
        <v>0</v>
      </c>
      <c r="L31" s="24" t="str">
        <f t="shared" si="10"/>
        <v xml:space="preserve"> </v>
      </c>
      <c r="M31" s="31"/>
      <c r="N31" s="23" t="s">
        <v>68</v>
      </c>
      <c r="O31" s="26">
        <f>(SUMIF('Maskinbruk - Fylles inn'!$F$7:$F$26,Data!$C7,'Maskinbruk - Fylles inn'!AD$7:AD$26)*Data!$D7)</f>
        <v>0</v>
      </c>
      <c r="P31" s="24" t="str">
        <f t="shared" si="11"/>
        <v xml:space="preserve"> </v>
      </c>
    </row>
    <row r="32" spans="2:16" outlineLevel="1" x14ac:dyDescent="0.3">
      <c r="B32" s="23" t="s">
        <v>90</v>
      </c>
      <c r="C32" s="26">
        <f>(SUMIF('Maskinbruk - Fylles inn'!$F$7:$F$26,Data!$C8,'Maskinbruk - Fylles inn'!X$7:X$26)*Data!$D8)</f>
        <v>0</v>
      </c>
      <c r="D32" s="24" t="str">
        <f t="shared" si="8"/>
        <v xml:space="preserve"> </v>
      </c>
      <c r="F32" s="23" t="s">
        <v>90</v>
      </c>
      <c r="G32" s="26">
        <f>(SUMIF('Maskinbruk - Fylles inn'!$F$7:$F$26,Data!$C8,'Maskinbruk - Fylles inn'!Z$7:Z$26)*Data!$D8)</f>
        <v>0</v>
      </c>
      <c r="H32" s="24" t="str">
        <f t="shared" si="9"/>
        <v xml:space="preserve"> </v>
      </c>
      <c r="I32" s="31"/>
      <c r="J32" s="23" t="s">
        <v>90</v>
      </c>
      <c r="K32" s="26">
        <f>(SUMIF('Maskinbruk - Fylles inn'!$F$7:$F$26,Data!$C8,'Maskinbruk - Fylles inn'!AB$7:AB$26)*Data!$D8)</f>
        <v>0</v>
      </c>
      <c r="L32" s="24" t="str">
        <f t="shared" si="10"/>
        <v xml:space="preserve"> </v>
      </c>
      <c r="M32" s="31"/>
      <c r="N32" s="23" t="s">
        <v>90</v>
      </c>
      <c r="O32" s="26">
        <f>(SUMIF('Maskinbruk - Fylles inn'!$F$7:$F$26,Data!$C8,'Maskinbruk - Fylles inn'!AD$7:AD$26)*Data!$D8)</f>
        <v>0</v>
      </c>
      <c r="P32" s="24" t="str">
        <f t="shared" si="11"/>
        <v xml:space="preserve"> </v>
      </c>
    </row>
    <row r="33" spans="1:16" outlineLevel="1" x14ac:dyDescent="0.3">
      <c r="B33" s="23" t="s">
        <v>91</v>
      </c>
      <c r="C33" s="26">
        <f>(SUMIF('Maskinbruk - Fylles inn'!$F$7:$F$26,Data!$C9,'Maskinbruk - Fylles inn'!X$7:X$26)*Data!$D9)</f>
        <v>0</v>
      </c>
      <c r="D33" s="24" t="str">
        <f t="shared" si="8"/>
        <v xml:space="preserve"> </v>
      </c>
      <c r="F33" s="23" t="s">
        <v>91</v>
      </c>
      <c r="G33" s="26">
        <f>(SUMIF('Maskinbruk - Fylles inn'!$F$7:$F$26,Data!$C9,'Maskinbruk - Fylles inn'!Z$7:Z$26)*Data!$D9)</f>
        <v>0</v>
      </c>
      <c r="H33" s="24" t="str">
        <f t="shared" si="9"/>
        <v xml:space="preserve"> </v>
      </c>
      <c r="I33" s="31"/>
      <c r="J33" s="23" t="s">
        <v>91</v>
      </c>
      <c r="K33" s="26">
        <f>(SUMIF('Maskinbruk - Fylles inn'!$F$7:$F$26,Data!$C9,'Maskinbruk - Fylles inn'!AB$7:AB$26)*Data!$D9)</f>
        <v>0</v>
      </c>
      <c r="L33" s="24" t="str">
        <f t="shared" si="10"/>
        <v xml:space="preserve"> </v>
      </c>
      <c r="M33" s="31"/>
      <c r="N33" s="23" t="s">
        <v>91</v>
      </c>
      <c r="O33" s="26">
        <f>(SUMIF('Maskinbruk - Fylles inn'!$F$7:$F$26,Data!$C9,'Maskinbruk - Fylles inn'!AD$7:AD$26)*Data!$D9)</f>
        <v>0</v>
      </c>
      <c r="P33" s="24" t="str">
        <f t="shared" si="11"/>
        <v xml:space="preserve"> </v>
      </c>
    </row>
    <row r="34" spans="1:16" outlineLevel="1" x14ac:dyDescent="0.3">
      <c r="B34" s="23" t="s">
        <v>92</v>
      </c>
      <c r="C34" s="26">
        <f>(SUMIF('Maskinbruk - Fylles inn'!$F$7:$F$26,Data!$C10,'Maskinbruk - Fylles inn'!X$7:X$26)*Data!$D10)</f>
        <v>0</v>
      </c>
      <c r="D34" s="24" t="str">
        <f t="shared" si="8"/>
        <v xml:space="preserve"> </v>
      </c>
      <c r="F34" s="23" t="s">
        <v>92</v>
      </c>
      <c r="G34" s="26">
        <f>(SUMIF('Maskinbruk - Fylles inn'!$F$7:$F$26,Data!$C10,'Maskinbruk - Fylles inn'!Z$7:Z$26)*Data!$D10)</f>
        <v>0</v>
      </c>
      <c r="H34" s="24" t="str">
        <f t="shared" si="9"/>
        <v xml:space="preserve"> </v>
      </c>
      <c r="I34" s="31"/>
      <c r="J34" s="23" t="s">
        <v>92</v>
      </c>
      <c r="K34" s="26">
        <f>(SUMIF('Maskinbruk - Fylles inn'!$F$7:$F$26,Data!$C10,'Maskinbruk - Fylles inn'!AB$7:AB$26)*Data!$D10)</f>
        <v>0</v>
      </c>
      <c r="L34" s="24" t="str">
        <f t="shared" si="10"/>
        <v xml:space="preserve"> </v>
      </c>
      <c r="M34" s="31"/>
      <c r="N34" s="23" t="s">
        <v>92</v>
      </c>
      <c r="O34" s="26">
        <f>(SUMIF('Maskinbruk - Fylles inn'!$F$7:$F$26,Data!$C10,'Maskinbruk - Fylles inn'!AD$7:AD$26)*Data!$D10)</f>
        <v>0</v>
      </c>
      <c r="P34" s="24" t="str">
        <f t="shared" si="11"/>
        <v xml:space="preserve"> </v>
      </c>
    </row>
    <row r="35" spans="1:16" ht="14.5" outlineLevel="1" thickBot="1" x14ac:dyDescent="0.35">
      <c r="B35" s="27" t="s">
        <v>93</v>
      </c>
      <c r="C35" s="28">
        <f>(SUMIF('Maskinbruk - Fylles inn'!$F$7:$F$26,Data!$C11,'Maskinbruk - Fylles inn'!X$7:X$26)*Data!$D11)</f>
        <v>0</v>
      </c>
      <c r="D35" s="185" t="str">
        <f t="shared" si="8"/>
        <v xml:space="preserve"> </v>
      </c>
      <c r="F35" s="27" t="s">
        <v>93</v>
      </c>
      <c r="G35" s="28">
        <f>(SUMIF('Maskinbruk - Fylles inn'!$F$7:$F$26,Data!$C11,'Maskinbruk - Fylles inn'!Z$7:Z$26)*Data!$D11)</f>
        <v>0</v>
      </c>
      <c r="H35" s="185" t="str">
        <f t="shared" si="9"/>
        <v xml:space="preserve"> </v>
      </c>
      <c r="I35" s="31"/>
      <c r="J35" s="27" t="s">
        <v>93</v>
      </c>
      <c r="K35" s="28">
        <f>(SUMIF('Maskinbruk - Fylles inn'!$F$7:$F$26,Data!$C11,'Maskinbruk - Fylles inn'!AB$7:AB$26)*Data!$D11)</f>
        <v>0</v>
      </c>
      <c r="L35" s="185" t="str">
        <f t="shared" si="10"/>
        <v xml:space="preserve"> </v>
      </c>
      <c r="M35" s="31"/>
      <c r="N35" s="27" t="s">
        <v>93</v>
      </c>
      <c r="O35" s="28">
        <f>(SUMIF('Maskinbruk - Fylles inn'!$F$7:$F$26,Data!$C11,'Maskinbruk - Fylles inn'!AD$7:AD$26)*Data!$D11)</f>
        <v>0</v>
      </c>
      <c r="P35" s="185" t="str">
        <f t="shared" si="11"/>
        <v xml:space="preserve"> </v>
      </c>
    </row>
    <row r="36" spans="1:16" x14ac:dyDescent="0.3">
      <c r="A36" s="68">
        <f>'Maskinbruk - Fylles inn'!I3</f>
        <v>2025</v>
      </c>
    </row>
  </sheetData>
  <mergeCells count="1">
    <mergeCell ref="B3:P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ACC04-737F-49E2-A806-CB8FAFC088F2}">
  <sheetPr>
    <tabColor theme="5" tint="0.59999389629810485"/>
  </sheetPr>
  <dimension ref="A1:AG62"/>
  <sheetViews>
    <sheetView showGridLines="0" topLeftCell="A2" zoomScale="30" zoomScaleNormal="55" workbookViewId="0">
      <selection activeCell="AG33" sqref="AG33"/>
    </sheetView>
  </sheetViews>
  <sheetFormatPr baseColWidth="10" defaultColWidth="11.453125" defaultRowHeight="14" x14ac:dyDescent="0.35"/>
  <cols>
    <col min="1" max="1" width="2.81640625" style="79" customWidth="1"/>
    <col min="2" max="2" width="11" style="79" customWidth="1"/>
    <col min="3" max="3" width="18.81640625" style="79" customWidth="1"/>
    <col min="4" max="13" width="8.1796875" style="79" customWidth="1"/>
    <col min="14" max="14" width="10" style="79" bestFit="1" customWidth="1"/>
    <col min="15" max="15" width="9.7265625" style="79" customWidth="1"/>
    <col min="16" max="16" width="5.453125" style="79" customWidth="1"/>
    <col min="17" max="17" width="16.54296875" style="79" customWidth="1"/>
    <col min="18" max="18" width="18" style="79" bestFit="1" customWidth="1"/>
    <col min="19" max="19" width="14.81640625" style="79" customWidth="1"/>
    <col min="20" max="20" width="14.26953125" style="79" customWidth="1"/>
    <col min="21" max="21" width="16.453125" style="79" customWidth="1"/>
    <col min="22" max="22" width="20.7265625" style="79" customWidth="1"/>
    <col min="23" max="23" width="19.453125" style="79" customWidth="1"/>
    <col min="24" max="24" width="24.26953125" style="79" bestFit="1" customWidth="1"/>
    <col min="25" max="25" width="18.26953125" style="79" customWidth="1"/>
    <col min="26" max="26" width="15.1796875" style="79" customWidth="1"/>
    <col min="27" max="31" width="11.453125" style="79"/>
    <col min="32" max="32" width="15.26953125" style="79" customWidth="1"/>
    <col min="33" max="16384" width="11.453125" style="79"/>
  </cols>
  <sheetData>
    <row r="1" spans="1:24" ht="18" x14ac:dyDescent="0.35">
      <c r="B1" s="80" t="str">
        <f>+Forklaringsark!A1</f>
        <v>TQM ID 8198</v>
      </c>
      <c r="C1" s="81" t="str">
        <f>+Forklaringsark!B1</f>
        <v>Filnavn: Inndata til månedsrapport - utslippsfrie byggeplasser og anleggsområder</v>
      </c>
    </row>
    <row r="2" spans="1:24" ht="18.5" thickBot="1" x14ac:dyDescent="0.4">
      <c r="A2" s="82"/>
      <c r="B2" s="81"/>
      <c r="C2" s="81"/>
    </row>
    <row r="3" spans="1:24" ht="33.75" customHeight="1" thickBot="1" x14ac:dyDescent="0.4">
      <c r="B3" s="83" t="s">
        <v>102</v>
      </c>
      <c r="C3" s="84"/>
      <c r="D3" s="84"/>
      <c r="E3" s="84"/>
      <c r="F3" s="84"/>
      <c r="G3" s="84"/>
      <c r="H3" s="84"/>
      <c r="I3" s="84"/>
      <c r="J3" s="84"/>
      <c r="K3" s="84"/>
      <c r="L3" s="84"/>
      <c r="M3" s="84"/>
      <c r="N3" s="84"/>
      <c r="O3" s="175"/>
    </row>
    <row r="4" spans="1:24" s="20" customFormat="1" ht="17.5" customHeight="1" thickBot="1" x14ac:dyDescent="0.4">
      <c r="B4" s="96"/>
      <c r="C4" s="97"/>
      <c r="D4" s="98">
        <f>+'Maskinbruk - Fylles inn'!I3</f>
        <v>2025</v>
      </c>
      <c r="E4" s="98"/>
      <c r="F4" s="98"/>
      <c r="G4" s="98"/>
      <c r="H4" s="98"/>
      <c r="I4" s="98"/>
      <c r="J4" s="98"/>
      <c r="K4" s="98"/>
      <c r="L4" s="98"/>
      <c r="M4" s="98"/>
      <c r="N4" s="98"/>
      <c r="O4" s="176"/>
      <c r="R4" s="217" t="s">
        <v>103</v>
      </c>
      <c r="S4" s="218"/>
      <c r="T4" s="219"/>
      <c r="V4" s="217" t="s">
        <v>104</v>
      </c>
      <c r="W4" s="218"/>
      <c r="X4" s="219"/>
    </row>
    <row r="5" spans="1:24" s="20" customFormat="1" x14ac:dyDescent="0.35">
      <c r="B5" s="215" t="s">
        <v>26</v>
      </c>
      <c r="C5" s="99"/>
      <c r="D5" s="101" t="s">
        <v>6</v>
      </c>
      <c r="E5" s="101" t="s">
        <v>105</v>
      </c>
      <c r="F5" s="101" t="s">
        <v>8</v>
      </c>
      <c r="G5" s="101" t="s">
        <v>9</v>
      </c>
      <c r="H5" s="101" t="s">
        <v>10</v>
      </c>
      <c r="I5" s="101" t="s">
        <v>11</v>
      </c>
      <c r="J5" s="101" t="s">
        <v>12</v>
      </c>
      <c r="K5" s="101" t="s">
        <v>13</v>
      </c>
      <c r="L5" s="101" t="s">
        <v>14</v>
      </c>
      <c r="M5" s="101" t="s">
        <v>15</v>
      </c>
      <c r="N5" s="101" t="s">
        <v>16</v>
      </c>
      <c r="O5" s="102" t="s">
        <v>17</v>
      </c>
      <c r="R5" s="104" t="s">
        <v>106</v>
      </c>
      <c r="S5" s="103" t="s">
        <v>107</v>
      </c>
      <c r="T5" s="105" t="s">
        <v>108</v>
      </c>
      <c r="V5" s="66" t="s">
        <v>26</v>
      </c>
      <c r="W5" s="65" t="s">
        <v>109</v>
      </c>
      <c r="X5" s="67" t="s">
        <v>110</v>
      </c>
    </row>
    <row r="6" spans="1:24" x14ac:dyDescent="0.35">
      <c r="B6" s="215"/>
      <c r="C6" s="85" t="s">
        <v>88</v>
      </c>
      <c r="D6" s="86">
        <f>(SUMIF('Maskinbruk - Fylles inn'!$F$7:$F$26,Data!$C5,'Maskinbruk - Fylles inn'!H$7:H$26)*Data!$D5)</f>
        <v>5500</v>
      </c>
      <c r="E6" s="86">
        <f>(SUMIF('Maskinbruk - Fylles inn'!$F$7:$F$26,Data!$C5,'Maskinbruk - Fylles inn'!J$7:J$26)*Data!$D5)</f>
        <v>5500</v>
      </c>
      <c r="F6" s="86">
        <f>(SUMIF('Maskinbruk - Fylles inn'!$F$7:$F$26,Data!$C5,'Maskinbruk - Fylles inn'!L$7:L$26)*Data!$D5)</f>
        <v>0</v>
      </c>
      <c r="G6" s="86">
        <f>(SUMIF('Maskinbruk - Fylles inn'!$F$7:$F$26,Data!$C5,'Maskinbruk - Fylles inn'!N$7:N$26)*Data!$D5)</f>
        <v>0</v>
      </c>
      <c r="H6" s="86">
        <f>(SUMIF('Maskinbruk - Fylles inn'!$F$7:$F$26,Data!$C5,'Maskinbruk - Fylles inn'!P$7:P$26)*Data!$D5)</f>
        <v>0</v>
      </c>
      <c r="I6" s="86">
        <f>(SUMIF('Maskinbruk - Fylles inn'!$F$7:$F$26,Data!$C5,'Maskinbruk - Fylles inn'!R$7:R$26)*Data!$D5)</f>
        <v>0</v>
      </c>
      <c r="J6" s="86">
        <f>(SUMIF('Maskinbruk - Fylles inn'!$F$7:$F$26,Data!$C5,'Maskinbruk - Fylles inn'!T$7:T$26)*Data!$D5)</f>
        <v>0</v>
      </c>
      <c r="K6" s="86">
        <f>(SUMIF('Maskinbruk - Fylles inn'!$F$7:$F$26,Data!$C5,'Maskinbruk - Fylles inn'!V$7:V$26)*Data!$D5)</f>
        <v>0</v>
      </c>
      <c r="L6" s="86">
        <f>(SUMIF('Maskinbruk - Fylles inn'!$F$7:$F$26,Data!$C5,'Maskinbruk - Fylles inn'!X$7:X$26)*Data!$D5)</f>
        <v>0</v>
      </c>
      <c r="M6" s="86">
        <f>(SUMIF('Maskinbruk - Fylles inn'!$F$7:$F$26,Data!$C5,'Maskinbruk - Fylles inn'!Z$7:Z$26)*Data!$D5)</f>
        <v>0</v>
      </c>
      <c r="N6" s="86">
        <f>(SUMIF('Maskinbruk - Fylles inn'!$F$7:$F$26,Data!$C5,'Maskinbruk - Fylles inn'!AB$7:AB$26)*Data!$D5)</f>
        <v>0</v>
      </c>
      <c r="O6" s="173">
        <f>(SUMIF('Maskinbruk - Fylles inn'!$F$7:$F$26,Data!$C5,'Maskinbruk - Fylles inn'!AD$7:AD$26)*Data!$D5)</f>
        <v>0</v>
      </c>
      <c r="R6" s="106" t="s">
        <v>88</v>
      </c>
      <c r="S6" s="87">
        <f>SUM((D6:O6))</f>
        <v>11000</v>
      </c>
      <c r="T6" s="88">
        <f t="shared" ref="T6:T12" si="0">IFERROR(S6/SUM($S$6:$S$12)," ")</f>
        <v>0.38103841975746555</v>
      </c>
      <c r="V6" s="107" t="s">
        <v>88</v>
      </c>
      <c r="W6" s="86">
        <f>SUM('Kjøpt energi - Fylles inn'!C7+'Kjøpt energi - Fylles inn'!G7+'Kjøpt energi - Fylles inn'!K7+'Kjøpt energi - Fylles inn'!O7+'Kjøpt energi - Fylles inn'!C20+'Kjøpt energi - Fylles inn'!G20+'Kjøpt energi - Fylles inn'!K20+'Kjøpt energi - Fylles inn'!O20+'Kjøpt energi - Fylles inn'!C33+'Kjøpt energi - Fylles inn'!G33+'Kjøpt energi - Fylles inn'!K33+'Kjøpt energi - Fylles inn'!O33)</f>
        <v>11000</v>
      </c>
      <c r="X6" s="89">
        <f>'Totalt forbruk - Automatisk'!S6/(Data!D5)</f>
        <v>11000</v>
      </c>
    </row>
    <row r="7" spans="1:24" x14ac:dyDescent="0.35">
      <c r="B7" s="215"/>
      <c r="C7" s="85" t="s">
        <v>89</v>
      </c>
      <c r="D7" s="86">
        <f>(SUMIF('Maskinbruk - Fylles inn'!$F$7:$F$26,Data!$C6,'Maskinbruk - Fylles inn'!H$7:H$26)*Data!$D6)</f>
        <v>0</v>
      </c>
      <c r="E7" s="86">
        <f>(SUMIF('Maskinbruk - Fylles inn'!$F$7:$F$26,Data!$C6,'Maskinbruk - Fylles inn'!J$7:J$26)*Data!$D6)</f>
        <v>0</v>
      </c>
      <c r="F7" s="86">
        <f>(SUMIF('Maskinbruk - Fylles inn'!$F$7:$F$26,Data!$C6,'Maskinbruk - Fylles inn'!L$7:L$26)*Data!$D6)</f>
        <v>0</v>
      </c>
      <c r="G7" s="86">
        <f>(SUMIF('Maskinbruk - Fylles inn'!$F$7:$F$26,Data!$C6,'Maskinbruk - Fylles inn'!N$7:N$26)*Data!$D6)</f>
        <v>0</v>
      </c>
      <c r="H7" s="86">
        <f>(SUMIF('Maskinbruk - Fylles inn'!$F$7:$F$26,Data!$C6,'Maskinbruk - Fylles inn'!P$7:P$26)*Data!$D6)</f>
        <v>0</v>
      </c>
      <c r="I7" s="86">
        <f>(SUMIF('Maskinbruk - Fylles inn'!$F$7:$F$26,Data!$C6,'Maskinbruk - Fylles inn'!R$7:R$26)*Data!$D6)</f>
        <v>0</v>
      </c>
      <c r="J7" s="86">
        <f>(SUMIF('Maskinbruk - Fylles inn'!$F$7:$F$26,Data!$C6,'Maskinbruk - Fylles inn'!T$7:T$26)*Data!$D6)</f>
        <v>0</v>
      </c>
      <c r="K7" s="86">
        <f>(SUMIF('Maskinbruk - Fylles inn'!$F$7:$F$26,Data!$C6,'Maskinbruk - Fylles inn'!V$7:V$26)*Data!$D6)</f>
        <v>0</v>
      </c>
      <c r="L7" s="86">
        <f>(SUMIF('Maskinbruk - Fylles inn'!$F$7:$F$26,Data!$C6,'Maskinbruk - Fylles inn'!X$7:X$26)*Data!$D6)</f>
        <v>0</v>
      </c>
      <c r="M7" s="86">
        <f>(SUMIF('Maskinbruk - Fylles inn'!$F$7:$F$26,Data!$C6,'Maskinbruk - Fylles inn'!Z$7:Z$26)*Data!$D6)</f>
        <v>0</v>
      </c>
      <c r="N7" s="86">
        <f>(SUMIF('Maskinbruk - Fylles inn'!$F$7:$F$26,Data!$C6,'Maskinbruk - Fylles inn'!AB$7:AB$26)*Data!$D6)</f>
        <v>0</v>
      </c>
      <c r="O7" s="173">
        <f>(SUMIF('Maskinbruk - Fylles inn'!$F$7:$F$26,Data!$C6,'Maskinbruk - Fylles inn'!AD$7:AD$26)*Data!$D6)</f>
        <v>0</v>
      </c>
      <c r="R7" s="106" t="s">
        <v>89</v>
      </c>
      <c r="S7" s="87">
        <f t="shared" ref="S7:S12" si="1">SUM((D7:O7))</f>
        <v>0</v>
      </c>
      <c r="T7" s="88">
        <f t="shared" si="0"/>
        <v>0</v>
      </c>
      <c r="V7" s="107" t="s">
        <v>67</v>
      </c>
      <c r="W7" s="86">
        <f>SUM('Kjøpt energi - Fylles inn'!C8+'Kjøpt energi - Fylles inn'!G8+'Kjøpt energi - Fylles inn'!K8+'Kjøpt energi - Fylles inn'!O8+'Kjøpt energi - Fylles inn'!C21+'Kjøpt energi - Fylles inn'!G21+'Kjøpt energi - Fylles inn'!K21+'Kjøpt energi - Fylles inn'!O21+'Kjøpt energi - Fylles inn'!C34+'Kjøpt energi - Fylles inn'!G34+'Kjøpt energi - Fylles inn'!K34+'Kjøpt energi - Fylles inn'!O34)</f>
        <v>0</v>
      </c>
      <c r="X7" s="89">
        <f>'Totalt forbruk - Automatisk'!S7/(Data!D6)</f>
        <v>0</v>
      </c>
    </row>
    <row r="8" spans="1:24" x14ac:dyDescent="0.35">
      <c r="B8" s="215"/>
      <c r="C8" s="85" t="s">
        <v>68</v>
      </c>
      <c r="D8" s="86">
        <f>(SUMIF('Maskinbruk - Fylles inn'!$F$7:$F$26,Data!$C7,'Maskinbruk - Fylles inn'!H$7:H$26)*Data!$D7)</f>
        <v>0</v>
      </c>
      <c r="E8" s="86">
        <f>(SUMIF('Maskinbruk - Fylles inn'!$F$7:$F$26,Data!$C7,'Maskinbruk - Fylles inn'!J$7:J$26)*Data!$D7)</f>
        <v>0</v>
      </c>
      <c r="F8" s="86">
        <f>(SUMIF('Maskinbruk - Fylles inn'!$F$7:$F$26,Data!$C7,'Maskinbruk - Fylles inn'!L$7:L$26)*Data!$D7)</f>
        <v>0</v>
      </c>
      <c r="G8" s="86">
        <f>(SUMIF('Maskinbruk - Fylles inn'!$F$7:$F$26,Data!$C7,'Maskinbruk - Fylles inn'!N$7:N$26)*Data!$D7)</f>
        <v>0</v>
      </c>
      <c r="H8" s="86">
        <f>(SUMIF('Maskinbruk - Fylles inn'!$F$7:$F$26,Data!$C7,'Maskinbruk - Fylles inn'!P$7:P$26)*Data!$D7)</f>
        <v>0</v>
      </c>
      <c r="I8" s="86">
        <f>(SUMIF('Maskinbruk - Fylles inn'!$F$7:$F$26,Data!$C7,'Maskinbruk - Fylles inn'!R$7:R$26)*Data!$D7)</f>
        <v>0</v>
      </c>
      <c r="J8" s="86">
        <f>(SUMIF('Maskinbruk - Fylles inn'!$F$7:$F$26,Data!$C7,'Maskinbruk - Fylles inn'!T$7:T$26)*Data!$D7)</f>
        <v>0</v>
      </c>
      <c r="K8" s="86">
        <f>(SUMIF('Maskinbruk - Fylles inn'!$F$7:$F$26,Data!$C7,'Maskinbruk - Fylles inn'!V$7:V$26)*Data!$D7)</f>
        <v>0</v>
      </c>
      <c r="L8" s="86">
        <f>(SUMIF('Maskinbruk - Fylles inn'!$F$7:$F$26,Data!$C7,'Maskinbruk - Fylles inn'!X$7:X$26)*Data!$D7)</f>
        <v>0</v>
      </c>
      <c r="M8" s="86">
        <f>(SUMIF('Maskinbruk - Fylles inn'!$F$7:$F$26,Data!$C7,'Maskinbruk - Fylles inn'!Z$7:Z$26)*Data!$D7)</f>
        <v>0</v>
      </c>
      <c r="N8" s="86">
        <f>(SUMIF('Maskinbruk - Fylles inn'!$F$7:$F$26,Data!$C7,'Maskinbruk - Fylles inn'!AB$7:AB$26)*Data!$D7)</f>
        <v>0</v>
      </c>
      <c r="O8" s="173">
        <f>(SUMIF('Maskinbruk - Fylles inn'!$F$7:$F$26,Data!$C7,'Maskinbruk - Fylles inn'!AD$7:AD$26)*Data!$D7)</f>
        <v>0</v>
      </c>
      <c r="R8" s="106" t="s">
        <v>68</v>
      </c>
      <c r="S8" s="87">
        <f t="shared" si="1"/>
        <v>0</v>
      </c>
      <c r="T8" s="88">
        <f t="shared" si="0"/>
        <v>0</v>
      </c>
      <c r="V8" s="107" t="s">
        <v>68</v>
      </c>
      <c r="W8" s="86">
        <f>SUM('Kjøpt energi - Fylles inn'!C9+'Kjøpt energi - Fylles inn'!G9+'Kjøpt energi - Fylles inn'!K9+'Kjøpt energi - Fylles inn'!O9+'Kjøpt energi - Fylles inn'!C22+'Kjøpt energi - Fylles inn'!G22+'Kjøpt energi - Fylles inn'!K22+'Kjøpt energi - Fylles inn'!O22+'Kjøpt energi - Fylles inn'!C35+'Kjøpt energi - Fylles inn'!G35+'Kjøpt energi - Fylles inn'!K35+'Kjøpt energi - Fylles inn'!O35)</f>
        <v>0</v>
      </c>
      <c r="X8" s="89">
        <f>'Totalt forbruk - Automatisk'!S8/(Data!D7)</f>
        <v>0</v>
      </c>
    </row>
    <row r="9" spans="1:24" x14ac:dyDescent="0.35">
      <c r="B9" s="215"/>
      <c r="C9" s="85" t="s">
        <v>90</v>
      </c>
      <c r="D9" s="86">
        <f>(SUMIF('Maskinbruk - Fylles inn'!$F$7:$F$26,Data!$C8,'Maskinbruk - Fylles inn'!H$7:H$26)*Data!$D8)</f>
        <v>840</v>
      </c>
      <c r="E9" s="86">
        <f>(SUMIF('Maskinbruk - Fylles inn'!$F$7:$F$26,Data!$C8,'Maskinbruk - Fylles inn'!J$7:J$26)*Data!$D8)</f>
        <v>840</v>
      </c>
      <c r="F9" s="86">
        <f>(SUMIF('Maskinbruk - Fylles inn'!$F$7:$F$26,Data!$C8,'Maskinbruk - Fylles inn'!L$7:L$26)*Data!$D8)</f>
        <v>0</v>
      </c>
      <c r="G9" s="86">
        <f>(SUMIF('Maskinbruk - Fylles inn'!$F$7:$F$26,Data!$C8,'Maskinbruk - Fylles inn'!N$7:N$26)*Data!$D8)</f>
        <v>0</v>
      </c>
      <c r="H9" s="86">
        <f>(SUMIF('Maskinbruk - Fylles inn'!$F$7:$F$26,Data!$C8,'Maskinbruk - Fylles inn'!P$7:P$26)*Data!$D8)</f>
        <v>0</v>
      </c>
      <c r="I9" s="86">
        <f>(SUMIF('Maskinbruk - Fylles inn'!$F$7:$F$26,Data!$C8,'Maskinbruk - Fylles inn'!R$7:R$26)*Data!$D8)</f>
        <v>0</v>
      </c>
      <c r="J9" s="86">
        <f>(SUMIF('Maskinbruk - Fylles inn'!$F$7:$F$26,Data!$C8,'Maskinbruk - Fylles inn'!T$7:T$26)*Data!$D8)</f>
        <v>0</v>
      </c>
      <c r="K9" s="86">
        <f>(SUMIF('Maskinbruk - Fylles inn'!$F$7:$F$26,Data!$C8,'Maskinbruk - Fylles inn'!V$7:V$26)*Data!$D8)</f>
        <v>0</v>
      </c>
      <c r="L9" s="86">
        <f>(SUMIF('Maskinbruk - Fylles inn'!$F$7:$F$26,Data!$C8,'Maskinbruk - Fylles inn'!X$7:X$26)*Data!$D8)</f>
        <v>0</v>
      </c>
      <c r="M9" s="86">
        <f>(SUMIF('Maskinbruk - Fylles inn'!$F$7:$F$26,Data!$C8,'Maskinbruk - Fylles inn'!Z$7:Z$26)*Data!$D8)</f>
        <v>0</v>
      </c>
      <c r="N9" s="86">
        <f>(SUMIF('Maskinbruk - Fylles inn'!$F$7:$F$26,Data!$C8,'Maskinbruk - Fylles inn'!AB$7:AB$26)*Data!$D8)</f>
        <v>0</v>
      </c>
      <c r="O9" s="173">
        <f>(SUMIF('Maskinbruk - Fylles inn'!$F$7:$F$26,Data!$C8,'Maskinbruk - Fylles inn'!AD$7:AD$26)*Data!$D8)</f>
        <v>0</v>
      </c>
      <c r="R9" s="106" t="s">
        <v>90</v>
      </c>
      <c r="S9" s="87">
        <f t="shared" si="1"/>
        <v>1680</v>
      </c>
      <c r="T9" s="88">
        <f t="shared" si="0"/>
        <v>5.8194958653867465E-2</v>
      </c>
      <c r="V9" s="107" t="s">
        <v>69</v>
      </c>
      <c r="W9" s="86">
        <f>SUM('Kjøpt energi - Fylles inn'!C10+'Kjøpt energi - Fylles inn'!G10+'Kjøpt energi - Fylles inn'!K10+'Kjøpt energi - Fylles inn'!O10+'Kjøpt energi - Fylles inn'!C23+'Kjøpt energi - Fylles inn'!G23+'Kjøpt energi - Fylles inn'!K23+'Kjøpt energi - Fylles inn'!O23+'Kjøpt energi - Fylles inn'!C36+'Kjøpt energi - Fylles inn'!G36+'Kjøpt energi - Fylles inn'!K36+'Kjøpt energi - Fylles inn'!O36)</f>
        <v>120</v>
      </c>
      <c r="X9" s="89">
        <f>'Totalt forbruk - Automatisk'!S9/(Data!D8)</f>
        <v>120</v>
      </c>
    </row>
    <row r="10" spans="1:24" x14ac:dyDescent="0.35">
      <c r="B10" s="215"/>
      <c r="C10" s="85" t="s">
        <v>91</v>
      </c>
      <c r="D10" s="86">
        <f>(SUMIF('Maskinbruk - Fylles inn'!$F$7:$F$26,Data!$C9,'Maskinbruk - Fylles inn'!H$7:H$26)*Data!$D9)</f>
        <v>8094.2400000000007</v>
      </c>
      <c r="E10" s="86">
        <f>(SUMIF('Maskinbruk - Fylles inn'!$F$7:$F$26,Data!$C9,'Maskinbruk - Fylles inn'!J$7:J$26)*Data!$D9)</f>
        <v>8094.2400000000007</v>
      </c>
      <c r="F10" s="86">
        <f>(SUMIF('Maskinbruk - Fylles inn'!$F$7:$F$26,Data!$C9,'Maskinbruk - Fylles inn'!L$7:L$26)*Data!$D9)</f>
        <v>0</v>
      </c>
      <c r="G10" s="86">
        <f>(SUMIF('Maskinbruk - Fylles inn'!$F$7:$F$26,Data!$C9,'Maskinbruk - Fylles inn'!N$7:N$26)*Data!$D9)</f>
        <v>0</v>
      </c>
      <c r="H10" s="86">
        <f>(SUMIF('Maskinbruk - Fylles inn'!$F$7:$F$26,Data!$C9,'Maskinbruk - Fylles inn'!P$7:P$26)*Data!$D9)</f>
        <v>0</v>
      </c>
      <c r="I10" s="86">
        <f>(SUMIF('Maskinbruk - Fylles inn'!$F$7:$F$26,Data!$C9,'Maskinbruk - Fylles inn'!R$7:R$26)*Data!$D9)</f>
        <v>0</v>
      </c>
      <c r="J10" s="86">
        <f>(SUMIF('Maskinbruk - Fylles inn'!$F$7:$F$26,Data!$C9,'Maskinbruk - Fylles inn'!T$7:T$26)*Data!$D9)</f>
        <v>0</v>
      </c>
      <c r="K10" s="86">
        <f>(SUMIF('Maskinbruk - Fylles inn'!$F$7:$F$26,Data!$C9,'Maskinbruk - Fylles inn'!V$7:V$26)*Data!$D9)</f>
        <v>0</v>
      </c>
      <c r="L10" s="86">
        <f>(SUMIF('Maskinbruk - Fylles inn'!$F$7:$F$26,Data!$C9,'Maskinbruk - Fylles inn'!X$7:X$26)*Data!$D9)</f>
        <v>0</v>
      </c>
      <c r="M10" s="86">
        <f>(SUMIF('Maskinbruk - Fylles inn'!$F$7:$F$26,Data!$C9,'Maskinbruk - Fylles inn'!Z$7:Z$26)*Data!$D9)</f>
        <v>0</v>
      </c>
      <c r="N10" s="86">
        <f>(SUMIF('Maskinbruk - Fylles inn'!$F$7:$F$26,Data!$C9,'Maskinbruk - Fylles inn'!AB$7:AB$26)*Data!$D9)</f>
        <v>0</v>
      </c>
      <c r="O10" s="173">
        <f>(SUMIF('Maskinbruk - Fylles inn'!$F$7:$F$26,Data!$C9,'Maskinbruk - Fylles inn'!AD$7:AD$26)*Data!$D9)</f>
        <v>0</v>
      </c>
      <c r="R10" s="106" t="s">
        <v>91</v>
      </c>
      <c r="S10" s="87">
        <f t="shared" si="1"/>
        <v>16188.480000000001</v>
      </c>
      <c r="T10" s="88">
        <f t="shared" si="0"/>
        <v>0.56076662158866697</v>
      </c>
      <c r="V10" s="107" t="s">
        <v>70</v>
      </c>
      <c r="W10" s="86">
        <f>SUM('Kjøpt energi - Fylles inn'!C11+'Kjøpt energi - Fylles inn'!G11+'Kjøpt energi - Fylles inn'!K11+'Kjøpt energi - Fylles inn'!O11+'Kjøpt energi - Fylles inn'!C24+'Kjøpt energi - Fylles inn'!G24+'Kjøpt energi - Fylles inn'!K24+'Kjøpt energi - Fylles inn'!O24+'Kjøpt energi - Fylles inn'!C37+'Kjøpt energi - Fylles inn'!G37+'Kjøpt energi - Fylles inn'!K37+'Kjøpt energi - Fylles inn'!O37)</f>
        <v>1800</v>
      </c>
      <c r="X10" s="89">
        <f>'Totalt forbruk - Automatisk'!S10/(Data!D9)</f>
        <v>1800</v>
      </c>
    </row>
    <row r="11" spans="1:24" x14ac:dyDescent="0.35">
      <c r="B11" s="215"/>
      <c r="C11" s="85" t="s">
        <v>111</v>
      </c>
      <c r="D11" s="86">
        <f>(SUMIF('Maskinbruk - Fylles inn'!$F$7:$F$26,Data!$C10,'Maskinbruk - Fylles inn'!H$7:H$26)*Data!$D10)</f>
        <v>0</v>
      </c>
      <c r="E11" s="86">
        <f>(SUMIF('Maskinbruk - Fylles inn'!$F$7:$F$26,Data!$C10,'Maskinbruk - Fylles inn'!J$7:J$26)*Data!$D10)</f>
        <v>0</v>
      </c>
      <c r="F11" s="86">
        <f>(SUMIF('Maskinbruk - Fylles inn'!$F$7:$F$26,Data!$C10,'Maskinbruk - Fylles inn'!L$7:L$26)*Data!$D10)</f>
        <v>0</v>
      </c>
      <c r="G11" s="86">
        <f>(SUMIF('Maskinbruk - Fylles inn'!$F$7:$F$26,Data!$C10,'Maskinbruk - Fylles inn'!N$7:N$26)*Data!$D10)</f>
        <v>0</v>
      </c>
      <c r="H11" s="86">
        <f>(SUMIF('Maskinbruk - Fylles inn'!$F$7:$F$26,Data!$C10,'Maskinbruk - Fylles inn'!P$7:P$26)*Data!$D10)</f>
        <v>0</v>
      </c>
      <c r="I11" s="86">
        <f>(SUMIF('Maskinbruk - Fylles inn'!$F$7:$F$26,Data!$C10,'Maskinbruk - Fylles inn'!R$7:R$26)*Data!$D10)</f>
        <v>0</v>
      </c>
      <c r="J11" s="86">
        <f>(SUMIF('Maskinbruk - Fylles inn'!$F$7:$F$26,Data!$C10,'Maskinbruk - Fylles inn'!T$7:T$26)*Data!$D10)</f>
        <v>0</v>
      </c>
      <c r="K11" s="86">
        <f>(SUMIF('Maskinbruk - Fylles inn'!$F$7:$F$26,Data!$C10,'Maskinbruk - Fylles inn'!V$7:V$26)*Data!$D10)</f>
        <v>0</v>
      </c>
      <c r="L11" s="86">
        <f>(SUMIF('Maskinbruk - Fylles inn'!$F$7:$F$26,Data!$C10,'Maskinbruk - Fylles inn'!X$7:X$26)*Data!$D10)</f>
        <v>0</v>
      </c>
      <c r="M11" s="86">
        <f>(SUMIF('Maskinbruk - Fylles inn'!$F$7:$F$26,Data!$C10,'Maskinbruk - Fylles inn'!Z$7:Z$26)*Data!$D10)</f>
        <v>0</v>
      </c>
      <c r="N11" s="86">
        <f>(SUMIF('Maskinbruk - Fylles inn'!$F$7:$F$26,Data!$C10,'Maskinbruk - Fylles inn'!AB$7:AB$26)*Data!$D10)</f>
        <v>0</v>
      </c>
      <c r="O11" s="173">
        <f>(SUMIF('Maskinbruk - Fylles inn'!$F$7:$F$26,Data!$C10,'Maskinbruk - Fylles inn'!AD$7:AD$26)*Data!$D10)</f>
        <v>0</v>
      </c>
      <c r="R11" s="106" t="s">
        <v>111</v>
      </c>
      <c r="S11" s="87">
        <f t="shared" si="1"/>
        <v>0</v>
      </c>
      <c r="T11" s="88">
        <f t="shared" si="0"/>
        <v>0</v>
      </c>
      <c r="V11" s="107" t="s">
        <v>71</v>
      </c>
      <c r="W11" s="86">
        <f>SUM('Kjøpt energi - Fylles inn'!C12+'Kjøpt energi - Fylles inn'!G12+'Kjøpt energi - Fylles inn'!K12+'Kjøpt energi - Fylles inn'!O12+'Kjøpt energi - Fylles inn'!C25+'Kjøpt energi - Fylles inn'!G25+'Kjøpt energi - Fylles inn'!K25+'Kjøpt energi - Fylles inn'!O25+'Kjøpt energi - Fylles inn'!C38+'Kjøpt energi - Fylles inn'!G38+'Kjøpt energi - Fylles inn'!K38+'Kjøpt energi - Fylles inn'!O38)</f>
        <v>0</v>
      </c>
      <c r="X11" s="89">
        <f>'Totalt forbruk - Automatisk'!S11/(Data!D10)</f>
        <v>0</v>
      </c>
    </row>
    <row r="12" spans="1:24" ht="14.5" thickBot="1" x14ac:dyDescent="0.4">
      <c r="B12" s="216"/>
      <c r="C12" s="90" t="s">
        <v>112</v>
      </c>
      <c r="D12" s="91">
        <f>(SUMIF('Maskinbruk - Fylles inn'!$F$7:$F$26,Data!$C11,'Maskinbruk - Fylles inn'!H$7:H$26)*Data!$D11)</f>
        <v>0</v>
      </c>
      <c r="E12" s="91">
        <f>(SUMIF('Maskinbruk - Fylles inn'!$F$7:$F$26,Data!$C11,'Maskinbruk - Fylles inn'!J$7:J$26)*Data!$D11)</f>
        <v>0</v>
      </c>
      <c r="F12" s="91">
        <f>(SUMIF('Maskinbruk - Fylles inn'!$F$7:$F$26,Data!$C11,'Maskinbruk - Fylles inn'!L$7:L$26)*Data!$D11)</f>
        <v>0</v>
      </c>
      <c r="G12" s="91">
        <f>(SUMIF('Maskinbruk - Fylles inn'!$F$7:$F$26,Data!$C11,'Maskinbruk - Fylles inn'!N$7:N$26)*Data!$D11)</f>
        <v>0</v>
      </c>
      <c r="H12" s="91">
        <f>(SUMIF('Maskinbruk - Fylles inn'!$F$7:$F$26,Data!$C11,'Maskinbruk - Fylles inn'!P$7:P$26)*Data!$D11)</f>
        <v>0</v>
      </c>
      <c r="I12" s="91">
        <f>(SUMIF('Maskinbruk - Fylles inn'!$F$7:$F$26,Data!$C11,'Maskinbruk - Fylles inn'!R$7:R$26)*Data!$D11)</f>
        <v>0</v>
      </c>
      <c r="J12" s="91">
        <f>(SUMIF('Maskinbruk - Fylles inn'!$F$7:$F$26,Data!$C11,'Maskinbruk - Fylles inn'!T$7:T$26)*Data!$D11)</f>
        <v>0</v>
      </c>
      <c r="K12" s="91">
        <f>(SUMIF('Maskinbruk - Fylles inn'!$F$7:$F$26,Data!$C11,'Maskinbruk - Fylles inn'!V$7:V$26)*Data!$D11)</f>
        <v>0</v>
      </c>
      <c r="L12" s="91">
        <f>(SUMIF('Maskinbruk - Fylles inn'!$F$7:$F$26,Data!$C11,'Maskinbruk - Fylles inn'!X$7:X$26)*Data!$D11)</f>
        <v>0</v>
      </c>
      <c r="M12" s="91">
        <f>(SUMIF('Maskinbruk - Fylles inn'!$F$7:$F$26,Data!$C11,'Maskinbruk - Fylles inn'!Z$7:Z$26)*Data!$D11)</f>
        <v>0</v>
      </c>
      <c r="N12" s="91">
        <f>(SUMIF('Maskinbruk - Fylles inn'!$F$7:$F$26,Data!$C11,'Maskinbruk - Fylles inn'!AB$7:AB$26)*Data!$D11)</f>
        <v>0</v>
      </c>
      <c r="O12" s="174">
        <f>(SUMIF('Maskinbruk - Fylles inn'!$F$7:$F$26,Data!$C11,'Maskinbruk - Fylles inn'!AD$7:AD$26)*Data!$D11)</f>
        <v>0</v>
      </c>
      <c r="R12" s="100" t="s">
        <v>112</v>
      </c>
      <c r="S12" s="87">
        <f t="shared" si="1"/>
        <v>0</v>
      </c>
      <c r="T12" s="92">
        <f t="shared" si="0"/>
        <v>0</v>
      </c>
      <c r="V12" s="108" t="s">
        <v>72</v>
      </c>
      <c r="W12" s="91">
        <f>SUM('Kjøpt energi - Fylles inn'!C13+'Kjøpt energi - Fylles inn'!G13+'Kjøpt energi - Fylles inn'!K13+'Kjøpt energi - Fylles inn'!O13+'Kjøpt energi - Fylles inn'!C26+'Kjøpt energi - Fylles inn'!G26+'Kjøpt energi - Fylles inn'!K26+'Kjøpt energi - Fylles inn'!O26+'Kjøpt energi - Fylles inn'!C39+'Kjøpt energi - Fylles inn'!G39+'Kjøpt energi - Fylles inn'!K39+'Kjøpt energi - Fylles inn'!O39)</f>
        <v>0</v>
      </c>
      <c r="X12" s="93">
        <f>'Totalt forbruk - Automatisk'!S12/(Data!D11)</f>
        <v>0</v>
      </c>
    </row>
    <row r="16" spans="1:24" ht="14.5" thickBot="1" x14ac:dyDescent="0.4"/>
    <row r="17" spans="11:33" x14ac:dyDescent="0.35">
      <c r="X17" s="95"/>
      <c r="Z17" s="212" t="s">
        <v>113</v>
      </c>
      <c r="AA17" s="213"/>
      <c r="AB17" s="214"/>
    </row>
    <row r="18" spans="11:33" x14ac:dyDescent="0.35">
      <c r="Z18" s="106" t="s">
        <v>106</v>
      </c>
      <c r="AA18" s="109" t="s">
        <v>107</v>
      </c>
      <c r="AB18" s="110" t="s">
        <v>108</v>
      </c>
    </row>
    <row r="19" spans="11:33" x14ac:dyDescent="0.35">
      <c r="Z19" s="106" t="s">
        <v>114</v>
      </c>
      <c r="AA19" s="87">
        <f>SUM(S6+S7+S8)</f>
        <v>11000</v>
      </c>
      <c r="AB19" s="88">
        <f>IFERROR(AA19/SUM($AA$19:$AA$21)," ")</f>
        <v>0.38103841975746555</v>
      </c>
    </row>
    <row r="20" spans="11:33" x14ac:dyDescent="0.35">
      <c r="Z20" s="106" t="s">
        <v>115</v>
      </c>
      <c r="AA20" s="87">
        <f>S9+S10</f>
        <v>17868.480000000003</v>
      </c>
      <c r="AB20" s="88">
        <f>IFERROR(AA20/SUM($AA$19:$AA$21)," ")</f>
        <v>0.61896158024253445</v>
      </c>
    </row>
    <row r="21" spans="11:33" ht="14.5" thickBot="1" x14ac:dyDescent="0.4">
      <c r="Z21" s="100" t="s">
        <v>116</v>
      </c>
      <c r="AA21" s="94">
        <f>S11+S12</f>
        <v>0</v>
      </c>
      <c r="AB21" s="92">
        <f>IFERROR(AA21/SUM($AA$19:$AA$21)," ")</f>
        <v>0</v>
      </c>
    </row>
    <row r="22" spans="11:33" ht="14.5" thickBot="1" x14ac:dyDescent="0.4"/>
    <row r="23" spans="11:33" ht="15" thickBot="1" x14ac:dyDescent="0.4">
      <c r="AF23" s="220" t="s">
        <v>117</v>
      </c>
      <c r="AG23" s="221"/>
    </row>
    <row r="24" spans="11:33" ht="14.5" x14ac:dyDescent="0.35">
      <c r="AF24" s="132" t="s">
        <v>114</v>
      </c>
      <c r="AG24" s="133"/>
    </row>
    <row r="25" spans="11:33" ht="15" thickBot="1" x14ac:dyDescent="0.4">
      <c r="AF25" s="134" t="s">
        <v>115</v>
      </c>
      <c r="AG25" s="135"/>
    </row>
    <row r="26" spans="11:33" ht="14.5" thickBot="1" x14ac:dyDescent="0.4"/>
    <row r="27" spans="11:33" ht="42" customHeight="1" thickBot="1" x14ac:dyDescent="0.35">
      <c r="AF27" s="222" t="s">
        <v>118</v>
      </c>
      <c r="AG27" s="223"/>
    </row>
    <row r="28" spans="11:33" ht="14.5" x14ac:dyDescent="0.35">
      <c r="AF28" s="132" t="s">
        <v>114</v>
      </c>
      <c r="AG28" s="133"/>
    </row>
    <row r="29" spans="11:33" ht="15" thickBot="1" x14ac:dyDescent="0.4">
      <c r="AF29" s="134" t="s">
        <v>115</v>
      </c>
      <c r="AG29" s="135"/>
    </row>
    <row r="30" spans="11:33" ht="14.5" thickBot="1" x14ac:dyDescent="0.4"/>
    <row r="31" spans="11:33" ht="42" customHeight="1" thickBot="1" x14ac:dyDescent="0.4">
      <c r="AF31" s="224" t="s">
        <v>118</v>
      </c>
      <c r="AG31" s="225"/>
    </row>
    <row r="32" spans="11:33" ht="14.5" x14ac:dyDescent="0.35">
      <c r="AF32" s="132" t="s">
        <v>114</v>
      </c>
      <c r="AG32" s="133"/>
    </row>
    <row r="33" spans="32:33" ht="18.75" customHeight="1" thickBot="1" x14ac:dyDescent="0.4">
      <c r="AF33" s="134" t="s">
        <v>115</v>
      </c>
      <c r="AG33" s="135"/>
    </row>
    <row r="34" spans="32:33" ht="14.5" thickBot="1" x14ac:dyDescent="0.4"/>
    <row r="35" spans="32:33" ht="45" customHeight="1" thickBot="1" x14ac:dyDescent="0.4">
      <c r="AF35" s="210" t="s">
        <v>118</v>
      </c>
      <c r="AG35" s="211"/>
    </row>
    <row r="36" spans="32:33" ht="18" customHeight="1" x14ac:dyDescent="0.35">
      <c r="AF36" s="132" t="s">
        <v>114</v>
      </c>
      <c r="AG36" s="133"/>
    </row>
    <row r="37" spans="32:33" ht="15" thickBot="1" x14ac:dyDescent="0.4">
      <c r="AF37" s="134" t="s">
        <v>115</v>
      </c>
      <c r="AG37" s="135"/>
    </row>
    <row r="38" spans="32:33" ht="14.25" customHeight="1" thickBot="1" x14ac:dyDescent="0.4"/>
    <row r="39" spans="32:33" ht="52.5" customHeight="1" thickBot="1" x14ac:dyDescent="0.4">
      <c r="AF39" s="210" t="s">
        <v>118</v>
      </c>
      <c r="AG39" s="211"/>
    </row>
    <row r="40" spans="32:33" ht="14.5" x14ac:dyDescent="0.35">
      <c r="AF40" s="132" t="s">
        <v>114</v>
      </c>
      <c r="AG40" s="133"/>
    </row>
    <row r="41" spans="32:33" ht="15" thickBot="1" x14ac:dyDescent="0.4">
      <c r="AF41" s="134" t="s">
        <v>115</v>
      </c>
      <c r="AG41" s="135"/>
    </row>
    <row r="62" spans="9:9" x14ac:dyDescent="0.35">
      <c r="I62" s="95"/>
    </row>
  </sheetData>
  <mergeCells count="9">
    <mergeCell ref="AF35:AG35"/>
    <mergeCell ref="AF39:AG39"/>
    <mergeCell ref="Z17:AB17"/>
    <mergeCell ref="B5:B12"/>
    <mergeCell ref="V4:X4"/>
    <mergeCell ref="R4:T4"/>
    <mergeCell ref="AF23:AG23"/>
    <mergeCell ref="AF27:AG27"/>
    <mergeCell ref="AF31:AG31"/>
  </mergeCells>
  <pageMargins left="0.7" right="0.7" top="0.75" bottom="0.75" header="0.3" footer="0.3"/>
  <pageSetup paperSize="9"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A66D-4531-494A-8C31-C82C912E32A4}">
  <sheetPr>
    <tabColor rgb="FFE2CFF1"/>
  </sheetPr>
  <dimension ref="A1:P77"/>
  <sheetViews>
    <sheetView showGridLines="0" topLeftCell="A14" zoomScale="40" zoomScaleNormal="55" workbookViewId="0">
      <selection activeCell="F61" sqref="F61"/>
    </sheetView>
  </sheetViews>
  <sheetFormatPr baseColWidth="10" defaultColWidth="10.81640625" defaultRowHeight="14" x14ac:dyDescent="0.3"/>
  <cols>
    <col min="1" max="2" width="4.1796875" style="39" customWidth="1"/>
    <col min="3" max="3" width="26.1796875" style="19" bestFit="1" customWidth="1"/>
    <col min="4" max="4" width="18.1796875" style="19" customWidth="1"/>
    <col min="5" max="15" width="10.81640625" style="19"/>
    <col min="16" max="16" width="12.453125" style="19" customWidth="1"/>
    <col min="17" max="16384" width="10.81640625" style="19"/>
  </cols>
  <sheetData>
    <row r="1" spans="2:4" ht="18" x14ac:dyDescent="0.4">
      <c r="C1" s="17" t="s">
        <v>119</v>
      </c>
      <c r="D1" s="18" t="s">
        <v>120</v>
      </c>
    </row>
    <row r="2" spans="2:4" ht="18" x14ac:dyDescent="0.4">
      <c r="B2" s="111"/>
      <c r="C2" s="18"/>
    </row>
    <row r="54" spans="1:16" ht="14.5" thickBot="1" x14ac:dyDescent="0.35"/>
    <row r="55" spans="1:16" ht="16" thickBot="1" x14ac:dyDescent="0.35">
      <c r="C55" s="127"/>
      <c r="D55" s="127"/>
      <c r="E55" s="226" t="s">
        <v>121</v>
      </c>
      <c r="F55" s="227"/>
      <c r="G55" s="227"/>
      <c r="H55" s="227"/>
      <c r="I55" s="227"/>
      <c r="J55" s="227"/>
      <c r="K55" s="227"/>
      <c r="L55" s="227"/>
      <c r="M55" s="227"/>
      <c r="N55" s="227"/>
      <c r="O55" s="227"/>
      <c r="P55" s="228"/>
    </row>
    <row r="56" spans="1:16" ht="18.5" thickBot="1" x14ac:dyDescent="0.45">
      <c r="C56" s="177" t="s">
        <v>22</v>
      </c>
      <c r="D56" s="178" t="s">
        <v>122</v>
      </c>
      <c r="E56" s="229">
        <f>+'Maskinbruk - Fylles inn'!I3</f>
        <v>2025</v>
      </c>
      <c r="F56" s="230"/>
      <c r="G56" s="230"/>
      <c r="H56" s="230"/>
      <c r="I56" s="230"/>
      <c r="J56" s="230"/>
      <c r="K56" s="230"/>
      <c r="L56" s="230"/>
      <c r="M56" s="230"/>
      <c r="N56" s="230"/>
      <c r="O56" s="230"/>
      <c r="P56" s="231"/>
    </row>
    <row r="57" spans="1:16" ht="16" thickBot="1" x14ac:dyDescent="0.4">
      <c r="C57" s="128" t="s">
        <v>36</v>
      </c>
      <c r="D57" s="128" t="s">
        <v>37</v>
      </c>
      <c r="E57" s="129" t="s">
        <v>6</v>
      </c>
      <c r="F57" s="130" t="s">
        <v>7</v>
      </c>
      <c r="G57" s="130" t="s">
        <v>8</v>
      </c>
      <c r="H57" s="130" t="s">
        <v>9</v>
      </c>
      <c r="I57" s="130" t="s">
        <v>10</v>
      </c>
      <c r="J57" s="130" t="s">
        <v>11</v>
      </c>
      <c r="K57" s="130" t="s">
        <v>12</v>
      </c>
      <c r="L57" s="130" t="s">
        <v>13</v>
      </c>
      <c r="M57" s="130" t="s">
        <v>14</v>
      </c>
      <c r="N57" s="130" t="s">
        <v>15</v>
      </c>
      <c r="O57" s="130" t="s">
        <v>16</v>
      </c>
      <c r="P57" s="131" t="s">
        <v>17</v>
      </c>
    </row>
    <row r="58" spans="1:16" ht="15.65" customHeight="1" x14ac:dyDescent="0.35">
      <c r="A58" s="235" t="e">
        <f>+'Maskinbruk - Fylles inn'!#REF!</f>
        <v>#REF!</v>
      </c>
      <c r="B58" s="232" t="e">
        <f>+'Maskinbruk - Fylles inn'!#REF!</f>
        <v>#REF!</v>
      </c>
      <c r="C58" s="179" t="str">
        <f>'Maskinbruk - Fylles inn'!B7</f>
        <v>Bulldoser</v>
      </c>
      <c r="D58" s="180" t="str">
        <f>'Maskinbruk - Fylles inn'!E7</f>
        <v>ID1</v>
      </c>
      <c r="E58" s="112">
        <f>IF('Maskinbruk - Fylles inn'!I7,'Maskinbruk - Fylles inn'!H7/'Maskinbruk - Fylles inn'!I7," ")</f>
        <v>2.6666666666666665</v>
      </c>
      <c r="F58" s="113">
        <f>IF('Maskinbruk - Fylles inn'!K7,'Maskinbruk - Fylles inn'!J7/'Maskinbruk - Fylles inn'!K7," ")</f>
        <v>2.6666666666666665</v>
      </c>
      <c r="G58" s="113" t="str">
        <f>IF('Maskinbruk - Fylles inn'!M7,'Maskinbruk - Fylles inn'!L7/'Maskinbruk - Fylles inn'!M7," ")</f>
        <v xml:space="preserve"> </v>
      </c>
      <c r="H58" s="113" t="str">
        <f>IF('Maskinbruk - Fylles inn'!O7,'Maskinbruk - Fylles inn'!N7/'Maskinbruk - Fylles inn'!O7," ")</f>
        <v xml:space="preserve"> </v>
      </c>
      <c r="I58" s="113" t="str">
        <f>IF('Maskinbruk - Fylles inn'!Q7,'Maskinbruk - Fylles inn'!P7/'Maskinbruk - Fylles inn'!Q7," ")</f>
        <v xml:space="preserve"> </v>
      </c>
      <c r="J58" s="113" t="str">
        <f>IF('Maskinbruk - Fylles inn'!S7,'Maskinbruk - Fylles inn'!R7/'Maskinbruk - Fylles inn'!S7," ")</f>
        <v xml:space="preserve"> </v>
      </c>
      <c r="K58" s="113" t="str">
        <f>IF('Maskinbruk - Fylles inn'!QW7,'Maskinbruk - Fylles inn'!T7/'Maskinbruk - Fylles inn'!U7," ")</f>
        <v xml:space="preserve"> </v>
      </c>
      <c r="L58" s="113" t="str">
        <f>IF('Maskinbruk - Fylles inn'!W7,'Maskinbruk - Fylles inn'!V7/'Maskinbruk - Fylles inn'!W7," ")</f>
        <v xml:space="preserve"> </v>
      </c>
      <c r="M58" s="113" t="str">
        <f>IF('Maskinbruk - Fylles inn'!Y7,'Maskinbruk - Fylles inn'!X7/'Maskinbruk - Fylles inn'!Y7," ")</f>
        <v xml:space="preserve"> </v>
      </c>
      <c r="N58" s="113" t="str">
        <f>IF('Maskinbruk - Fylles inn'!AA7,'Maskinbruk - Fylles inn'!Z7/'Maskinbruk - Fylles inn'!AA7," ")</f>
        <v xml:space="preserve"> </v>
      </c>
      <c r="O58" s="113" t="str">
        <f>IF('Maskinbruk - Fylles inn'!AC7,'Maskinbruk - Fylles inn'!AB7/'Maskinbruk - Fylles inn'!AC7," ")</f>
        <v xml:space="preserve"> </v>
      </c>
      <c r="P58" s="114" t="str">
        <f>IF('Maskinbruk - Fylles inn'!AE7,'Maskinbruk - Fylles inn'!AD7/'Maskinbruk - Fylles inn'!AE7," ")</f>
        <v xml:space="preserve"> </v>
      </c>
    </row>
    <row r="59" spans="1:16" ht="15.5" x14ac:dyDescent="0.35">
      <c r="A59" s="236"/>
      <c r="B59" s="233"/>
      <c r="C59" s="181" t="str">
        <f>'Maskinbruk - Fylles inn'!B8</f>
        <v>Tippbil</v>
      </c>
      <c r="D59" s="182" t="str">
        <f>'Maskinbruk - Fylles inn'!E8</f>
        <v>ID2</v>
      </c>
      <c r="E59" s="115">
        <f>IF('Maskinbruk - Fylles inn'!I8,'Maskinbruk - Fylles inn'!H8/'Maskinbruk - Fylles inn'!I8," ")</f>
        <v>6</v>
      </c>
      <c r="F59" s="116">
        <f>IF('Maskinbruk - Fylles inn'!K8,'Maskinbruk - Fylles inn'!J8/'Maskinbruk - Fylles inn'!K8," ")</f>
        <v>6</v>
      </c>
      <c r="G59" s="116" t="str">
        <f>IF('Maskinbruk - Fylles inn'!M8,'Maskinbruk - Fylles inn'!L8/'Maskinbruk - Fylles inn'!M8," ")</f>
        <v xml:space="preserve"> </v>
      </c>
      <c r="H59" s="116" t="str">
        <f>IF('Maskinbruk - Fylles inn'!O8,'Maskinbruk - Fylles inn'!N8/'Maskinbruk - Fylles inn'!O8," ")</f>
        <v xml:space="preserve"> </v>
      </c>
      <c r="I59" s="116" t="str">
        <f>IF('Maskinbruk - Fylles inn'!Q8,'Maskinbruk - Fylles inn'!P8/'Maskinbruk - Fylles inn'!Q8," ")</f>
        <v xml:space="preserve"> </v>
      </c>
      <c r="J59" s="116" t="str">
        <f>IF('Maskinbruk - Fylles inn'!S8,'Maskinbruk - Fylles inn'!R8/'Maskinbruk - Fylles inn'!S8," ")</f>
        <v xml:space="preserve"> </v>
      </c>
      <c r="K59" s="116" t="str">
        <f>IF('Maskinbruk - Fylles inn'!QW8,'Maskinbruk - Fylles inn'!T8/'Maskinbruk - Fylles inn'!U8," ")</f>
        <v xml:space="preserve"> </v>
      </c>
      <c r="L59" s="116" t="str">
        <f>IF('Maskinbruk - Fylles inn'!W8,'Maskinbruk - Fylles inn'!V8/'Maskinbruk - Fylles inn'!W8," ")</f>
        <v xml:space="preserve"> </v>
      </c>
      <c r="M59" s="116" t="str">
        <f>IF('Maskinbruk - Fylles inn'!Y8,'Maskinbruk - Fylles inn'!X8/'Maskinbruk - Fylles inn'!Y8," ")</f>
        <v xml:space="preserve"> </v>
      </c>
      <c r="N59" s="116" t="str">
        <f>IF('Maskinbruk - Fylles inn'!AA8,'Maskinbruk - Fylles inn'!Z8/'Maskinbruk - Fylles inn'!AA8," ")</f>
        <v xml:space="preserve"> </v>
      </c>
      <c r="O59" s="116" t="str">
        <f>IF('Maskinbruk - Fylles inn'!AC8,'Maskinbruk - Fylles inn'!AB8/'Maskinbruk - Fylles inn'!AC8," ")</f>
        <v xml:space="preserve"> </v>
      </c>
      <c r="P59" s="117" t="str">
        <f>IF('Maskinbruk - Fylles inn'!AE8,'Maskinbruk - Fylles inn'!AD8/'Maskinbruk - Fylles inn'!AE8," ")</f>
        <v xml:space="preserve"> </v>
      </c>
    </row>
    <row r="60" spans="1:16" ht="15.5" x14ac:dyDescent="0.35">
      <c r="A60" s="236"/>
      <c r="B60" s="233"/>
      <c r="C60" s="183" t="str">
        <f>'Maskinbruk - Fylles inn'!B9</f>
        <v>Gravemaskin 16 - 20 tonn</v>
      </c>
      <c r="D60" s="184" t="str">
        <f>'Maskinbruk - Fylles inn'!E9</f>
        <v>ID3</v>
      </c>
      <c r="E60" s="118">
        <f>IF('Maskinbruk - Fylles inn'!I9,'Maskinbruk - Fylles inn'!H9/'Maskinbruk - Fylles inn'!I9," ")</f>
        <v>17.5</v>
      </c>
      <c r="F60" s="119">
        <f>IF('Maskinbruk - Fylles inn'!K9,'Maskinbruk - Fylles inn'!J9/'Maskinbruk - Fylles inn'!K9," ")</f>
        <v>17.5</v>
      </c>
      <c r="G60" s="119" t="str">
        <f>IF('Maskinbruk - Fylles inn'!M9,'Maskinbruk - Fylles inn'!L9/'Maskinbruk - Fylles inn'!M9," ")</f>
        <v xml:space="preserve"> </v>
      </c>
      <c r="H60" s="119" t="str">
        <f>IF('Maskinbruk - Fylles inn'!O9,'Maskinbruk - Fylles inn'!N9/'Maskinbruk - Fylles inn'!O9," ")</f>
        <v xml:space="preserve"> </v>
      </c>
      <c r="I60" s="119" t="str">
        <f>IF('Maskinbruk - Fylles inn'!Q9,'Maskinbruk - Fylles inn'!P9/'Maskinbruk - Fylles inn'!Q9," ")</f>
        <v xml:space="preserve"> </v>
      </c>
      <c r="J60" s="119" t="str">
        <f>IF('Maskinbruk - Fylles inn'!S9,'Maskinbruk - Fylles inn'!R9/'Maskinbruk - Fylles inn'!S9," ")</f>
        <v xml:space="preserve"> </v>
      </c>
      <c r="K60" s="119" t="str">
        <f>IF('Maskinbruk - Fylles inn'!QW9,'Maskinbruk - Fylles inn'!T9/'Maskinbruk - Fylles inn'!U9," ")</f>
        <v xml:space="preserve"> </v>
      </c>
      <c r="L60" s="119" t="str">
        <f>IF('Maskinbruk - Fylles inn'!W9,'Maskinbruk - Fylles inn'!V9/'Maskinbruk - Fylles inn'!W9," ")</f>
        <v xml:space="preserve"> </v>
      </c>
      <c r="M60" s="119" t="str">
        <f>IF('Maskinbruk - Fylles inn'!Y9,'Maskinbruk - Fylles inn'!X9/'Maskinbruk - Fylles inn'!Y9," ")</f>
        <v xml:space="preserve"> </v>
      </c>
      <c r="N60" s="119" t="str">
        <f>IF('Maskinbruk - Fylles inn'!AA9,'Maskinbruk - Fylles inn'!Z9/'Maskinbruk - Fylles inn'!AA9," ")</f>
        <v xml:space="preserve"> </v>
      </c>
      <c r="O60" s="119" t="str">
        <f>IF('Maskinbruk - Fylles inn'!AC9,'Maskinbruk - Fylles inn'!AB9/'Maskinbruk - Fylles inn'!AC9," ")</f>
        <v xml:space="preserve"> </v>
      </c>
      <c r="P60" s="120" t="str">
        <f>IF('Maskinbruk - Fylles inn'!AE9,'Maskinbruk - Fylles inn'!AD9/'Maskinbruk - Fylles inn'!AE9," ")</f>
        <v xml:space="preserve"> </v>
      </c>
    </row>
    <row r="61" spans="1:16" ht="15.5" x14ac:dyDescent="0.35">
      <c r="A61" s="236"/>
      <c r="B61" s="233"/>
      <c r="C61" s="181" t="str">
        <f>'Maskinbruk - Fylles inn'!B10</f>
        <v>Gravemaskin 31 - 35 tonn</v>
      </c>
      <c r="D61" s="182" t="str">
        <f>'Maskinbruk - Fylles inn'!E10</f>
        <v>ID4</v>
      </c>
      <c r="E61" s="115">
        <f>IF('Maskinbruk - Fylles inn'!I10,'Maskinbruk - Fylles inn'!H10/'Maskinbruk - Fylles inn'!I10," ")</f>
        <v>5</v>
      </c>
      <c r="F61" s="116">
        <f>IF('Maskinbruk - Fylles inn'!K10,'Maskinbruk - Fylles inn'!J10/'Maskinbruk - Fylles inn'!K10," ")</f>
        <v>5</v>
      </c>
      <c r="G61" s="116" t="str">
        <f>IF('Maskinbruk - Fylles inn'!M10,'Maskinbruk - Fylles inn'!L10/'Maskinbruk - Fylles inn'!M10," ")</f>
        <v xml:space="preserve"> </v>
      </c>
      <c r="H61" s="116" t="str">
        <f>IF('Maskinbruk - Fylles inn'!O10,'Maskinbruk - Fylles inn'!N10/'Maskinbruk - Fylles inn'!O10," ")</f>
        <v xml:space="preserve"> </v>
      </c>
      <c r="I61" s="116" t="str">
        <f>IF('Maskinbruk - Fylles inn'!Q10,'Maskinbruk - Fylles inn'!P10/'Maskinbruk - Fylles inn'!Q10," ")</f>
        <v xml:space="preserve"> </v>
      </c>
      <c r="J61" s="116" t="str">
        <f>IF('Maskinbruk - Fylles inn'!S10,'Maskinbruk - Fylles inn'!R10/'Maskinbruk - Fylles inn'!S10," ")</f>
        <v xml:space="preserve"> </v>
      </c>
      <c r="K61" s="116" t="str">
        <f>IF('Maskinbruk - Fylles inn'!QW10,'Maskinbruk - Fylles inn'!T10/'Maskinbruk - Fylles inn'!U10," ")</f>
        <v xml:space="preserve"> </v>
      </c>
      <c r="L61" s="116" t="str">
        <f>IF('Maskinbruk - Fylles inn'!W10,'Maskinbruk - Fylles inn'!V10/'Maskinbruk - Fylles inn'!W10," ")</f>
        <v xml:space="preserve"> </v>
      </c>
      <c r="M61" s="116" t="str">
        <f>IF('Maskinbruk - Fylles inn'!Y10,'Maskinbruk - Fylles inn'!X10/'Maskinbruk - Fylles inn'!Y10," ")</f>
        <v xml:space="preserve"> </v>
      </c>
      <c r="N61" s="116" t="str">
        <f>IF('Maskinbruk - Fylles inn'!AA10,'Maskinbruk - Fylles inn'!Z10/'Maskinbruk - Fylles inn'!AA10," ")</f>
        <v xml:space="preserve"> </v>
      </c>
      <c r="O61" s="116" t="str">
        <f>IF('Maskinbruk - Fylles inn'!AC10,'Maskinbruk - Fylles inn'!AB10/'Maskinbruk - Fylles inn'!AC10," ")</f>
        <v xml:space="preserve"> </v>
      </c>
      <c r="P61" s="117" t="str">
        <f>IF('Maskinbruk - Fylles inn'!AE10,'Maskinbruk - Fylles inn'!AD10/'Maskinbruk - Fylles inn'!AE10," ")</f>
        <v xml:space="preserve"> </v>
      </c>
    </row>
    <row r="62" spans="1:16" ht="15.5" x14ac:dyDescent="0.35">
      <c r="A62" s="236"/>
      <c r="B62" s="233"/>
      <c r="C62" s="183" t="str">
        <f>'Maskinbruk - Fylles inn'!B11</f>
        <v>Gravemaskin 8-15 tonn</v>
      </c>
      <c r="D62" s="184" t="str">
        <f>'Maskinbruk - Fylles inn'!E11</f>
        <v>ID5</v>
      </c>
      <c r="E62" s="118">
        <f>IF('Maskinbruk - Fylles inn'!I11,'Maskinbruk - Fylles inn'!H11/'Maskinbruk - Fylles inn'!I11," ")</f>
        <v>10</v>
      </c>
      <c r="F62" s="119">
        <f>IF('Maskinbruk - Fylles inn'!K11,'Maskinbruk - Fylles inn'!J11/'Maskinbruk - Fylles inn'!K11," ")</f>
        <v>10</v>
      </c>
      <c r="G62" s="119" t="str">
        <f>IF('Maskinbruk - Fylles inn'!M11,'Maskinbruk - Fylles inn'!L11/'Maskinbruk - Fylles inn'!M11," ")</f>
        <v xml:space="preserve"> </v>
      </c>
      <c r="H62" s="119" t="str">
        <f>IF('Maskinbruk - Fylles inn'!O11,'Maskinbruk - Fylles inn'!N11/'Maskinbruk - Fylles inn'!O11," ")</f>
        <v xml:space="preserve"> </v>
      </c>
      <c r="I62" s="119" t="str">
        <f>IF('Maskinbruk - Fylles inn'!Q11,'Maskinbruk - Fylles inn'!P11/'Maskinbruk - Fylles inn'!Q11," ")</f>
        <v xml:space="preserve"> </v>
      </c>
      <c r="J62" s="119" t="str">
        <f>IF('Maskinbruk - Fylles inn'!S11,'Maskinbruk - Fylles inn'!R11/'Maskinbruk - Fylles inn'!S11," ")</f>
        <v xml:space="preserve"> </v>
      </c>
      <c r="K62" s="119" t="str">
        <f>IF('Maskinbruk - Fylles inn'!QW11,'Maskinbruk - Fylles inn'!T11/'Maskinbruk - Fylles inn'!U11," ")</f>
        <v xml:space="preserve"> </v>
      </c>
      <c r="L62" s="119" t="str">
        <f>IF('Maskinbruk - Fylles inn'!W11,'Maskinbruk - Fylles inn'!V11/'Maskinbruk - Fylles inn'!W11," ")</f>
        <v xml:space="preserve"> </v>
      </c>
      <c r="M62" s="119" t="str">
        <f>IF('Maskinbruk - Fylles inn'!Y11,'Maskinbruk - Fylles inn'!X11/'Maskinbruk - Fylles inn'!Y11," ")</f>
        <v xml:space="preserve"> </v>
      </c>
      <c r="N62" s="119" t="str">
        <f>IF('Maskinbruk - Fylles inn'!AA11,'Maskinbruk - Fylles inn'!Z11/'Maskinbruk - Fylles inn'!AA11," ")</f>
        <v xml:space="preserve"> </v>
      </c>
      <c r="O62" s="119" t="str">
        <f>IF('Maskinbruk - Fylles inn'!AC11,'Maskinbruk - Fylles inn'!AB11/'Maskinbruk - Fylles inn'!AC11," ")</f>
        <v xml:space="preserve"> </v>
      </c>
      <c r="P62" s="120" t="str">
        <f>IF('Maskinbruk - Fylles inn'!AE11,'Maskinbruk - Fylles inn'!AD11/'Maskinbruk - Fylles inn'!AE11," ")</f>
        <v xml:space="preserve"> </v>
      </c>
    </row>
    <row r="63" spans="1:16" ht="15.5" x14ac:dyDescent="0.35">
      <c r="A63" s="236"/>
      <c r="B63" s="233"/>
      <c r="C63" s="181">
        <f>'Maskinbruk - Fylles inn'!B12</f>
        <v>0</v>
      </c>
      <c r="D63" s="182">
        <f>'Maskinbruk - Fylles inn'!E12</f>
        <v>0</v>
      </c>
      <c r="E63" s="115" t="str">
        <f>IF('Maskinbruk - Fylles inn'!I12,'Maskinbruk - Fylles inn'!H12/'Maskinbruk - Fylles inn'!I12," ")</f>
        <v xml:space="preserve"> </v>
      </c>
      <c r="F63" s="116" t="str">
        <f>IF('Maskinbruk - Fylles inn'!K12,'Maskinbruk - Fylles inn'!J12/'Maskinbruk - Fylles inn'!K12," ")</f>
        <v xml:space="preserve"> </v>
      </c>
      <c r="G63" s="116" t="str">
        <f>IF('Maskinbruk - Fylles inn'!M12,'Maskinbruk - Fylles inn'!L12/'Maskinbruk - Fylles inn'!M12," ")</f>
        <v xml:space="preserve"> </v>
      </c>
      <c r="H63" s="116" t="str">
        <f>IF('Maskinbruk - Fylles inn'!O12,'Maskinbruk - Fylles inn'!N12/'Maskinbruk - Fylles inn'!O12," ")</f>
        <v xml:space="preserve"> </v>
      </c>
      <c r="I63" s="116" t="str">
        <f>IF('Maskinbruk - Fylles inn'!Q12,'Maskinbruk - Fylles inn'!P12/'Maskinbruk - Fylles inn'!Q12," ")</f>
        <v xml:space="preserve"> </v>
      </c>
      <c r="J63" s="116" t="str">
        <f>IF('Maskinbruk - Fylles inn'!S12,'Maskinbruk - Fylles inn'!R12/'Maskinbruk - Fylles inn'!S12," ")</f>
        <v xml:space="preserve"> </v>
      </c>
      <c r="K63" s="116" t="str">
        <f>IF('Maskinbruk - Fylles inn'!QW12,'Maskinbruk - Fylles inn'!T12/'Maskinbruk - Fylles inn'!U12," ")</f>
        <v xml:space="preserve"> </v>
      </c>
      <c r="L63" s="116" t="str">
        <f>IF('Maskinbruk - Fylles inn'!W12,'Maskinbruk - Fylles inn'!V12/'Maskinbruk - Fylles inn'!W12," ")</f>
        <v xml:space="preserve"> </v>
      </c>
      <c r="M63" s="116" t="str">
        <f>IF('Maskinbruk - Fylles inn'!Y12,'Maskinbruk - Fylles inn'!X12/'Maskinbruk - Fylles inn'!Y12," ")</f>
        <v xml:space="preserve"> </v>
      </c>
      <c r="N63" s="116" t="str">
        <f>IF('Maskinbruk - Fylles inn'!AA12,'Maskinbruk - Fylles inn'!Z12/'Maskinbruk - Fylles inn'!AA12," ")</f>
        <v xml:space="preserve"> </v>
      </c>
      <c r="O63" s="116" t="str">
        <f>IF('Maskinbruk - Fylles inn'!AC12,'Maskinbruk - Fylles inn'!AB12/'Maskinbruk - Fylles inn'!AC12," ")</f>
        <v xml:space="preserve"> </v>
      </c>
      <c r="P63" s="117" t="str">
        <f>IF('Maskinbruk - Fylles inn'!AE12,'Maskinbruk - Fylles inn'!AD12/'Maskinbruk - Fylles inn'!AE12," ")</f>
        <v xml:space="preserve"> </v>
      </c>
    </row>
    <row r="64" spans="1:16" ht="15.5" x14ac:dyDescent="0.35">
      <c r="A64" s="236"/>
      <c r="B64" s="233"/>
      <c r="C64" s="183">
        <f>'Maskinbruk - Fylles inn'!B13</f>
        <v>0</v>
      </c>
      <c r="D64" s="184">
        <f>'Maskinbruk - Fylles inn'!E13</f>
        <v>0</v>
      </c>
      <c r="E64" s="118" t="str">
        <f>IF('Maskinbruk - Fylles inn'!I13,'Maskinbruk - Fylles inn'!H13/'Maskinbruk - Fylles inn'!I13," ")</f>
        <v xml:space="preserve"> </v>
      </c>
      <c r="F64" s="119" t="str">
        <f>IF('Maskinbruk - Fylles inn'!K13,'Maskinbruk - Fylles inn'!J13/'Maskinbruk - Fylles inn'!K13," ")</f>
        <v xml:space="preserve"> </v>
      </c>
      <c r="G64" s="119" t="str">
        <f>IF('Maskinbruk - Fylles inn'!M13,'Maskinbruk - Fylles inn'!L13/'Maskinbruk - Fylles inn'!M13," ")</f>
        <v xml:space="preserve"> </v>
      </c>
      <c r="H64" s="119" t="str">
        <f>IF('Maskinbruk - Fylles inn'!O13,'Maskinbruk - Fylles inn'!N13/'Maskinbruk - Fylles inn'!O13," ")</f>
        <v xml:space="preserve"> </v>
      </c>
      <c r="I64" s="119" t="str">
        <f>IF('Maskinbruk - Fylles inn'!Q13,'Maskinbruk - Fylles inn'!P13/'Maskinbruk - Fylles inn'!Q13," ")</f>
        <v xml:space="preserve"> </v>
      </c>
      <c r="J64" s="119" t="str">
        <f>IF('Maskinbruk - Fylles inn'!S13,'Maskinbruk - Fylles inn'!R13/'Maskinbruk - Fylles inn'!S13," ")</f>
        <v xml:space="preserve"> </v>
      </c>
      <c r="K64" s="119" t="str">
        <f>IF('Maskinbruk - Fylles inn'!QW13,'Maskinbruk - Fylles inn'!T13/'Maskinbruk - Fylles inn'!U13," ")</f>
        <v xml:space="preserve"> </v>
      </c>
      <c r="L64" s="119" t="str">
        <f>IF('Maskinbruk - Fylles inn'!W13,'Maskinbruk - Fylles inn'!V13/'Maskinbruk - Fylles inn'!W13," ")</f>
        <v xml:space="preserve"> </v>
      </c>
      <c r="M64" s="119" t="str">
        <f>IF('Maskinbruk - Fylles inn'!Y13,'Maskinbruk - Fylles inn'!X13/'Maskinbruk - Fylles inn'!Y13," ")</f>
        <v xml:space="preserve"> </v>
      </c>
      <c r="N64" s="119" t="str">
        <f>IF('Maskinbruk - Fylles inn'!AA13,'Maskinbruk - Fylles inn'!Z13/'Maskinbruk - Fylles inn'!AA13," ")</f>
        <v xml:space="preserve"> </v>
      </c>
      <c r="O64" s="119" t="str">
        <f>IF('Maskinbruk - Fylles inn'!AC13,'Maskinbruk - Fylles inn'!AB13/'Maskinbruk - Fylles inn'!AC13," ")</f>
        <v xml:space="preserve"> </v>
      </c>
      <c r="P64" s="120" t="str">
        <f>IF('Maskinbruk - Fylles inn'!AE13,'Maskinbruk - Fylles inn'!AD13/'Maskinbruk - Fylles inn'!AE13," ")</f>
        <v xml:space="preserve"> </v>
      </c>
    </row>
    <row r="65" spans="1:16" ht="15.5" x14ac:dyDescent="0.35">
      <c r="A65" s="236"/>
      <c r="B65" s="233"/>
      <c r="C65" s="181">
        <f>'Maskinbruk - Fylles inn'!B14</f>
        <v>0</v>
      </c>
      <c r="D65" s="182">
        <f>'Maskinbruk - Fylles inn'!E14</f>
        <v>0</v>
      </c>
      <c r="E65" s="115" t="str">
        <f>IF('Maskinbruk - Fylles inn'!I14,'Maskinbruk - Fylles inn'!H14/'Maskinbruk - Fylles inn'!I14," ")</f>
        <v xml:space="preserve"> </v>
      </c>
      <c r="F65" s="116" t="str">
        <f>IF('Maskinbruk - Fylles inn'!K14,'Maskinbruk - Fylles inn'!J14/'Maskinbruk - Fylles inn'!K14," ")</f>
        <v xml:space="preserve"> </v>
      </c>
      <c r="G65" s="116" t="str">
        <f>IF('Maskinbruk - Fylles inn'!M14,'Maskinbruk - Fylles inn'!L14/'Maskinbruk - Fylles inn'!M14," ")</f>
        <v xml:space="preserve"> </v>
      </c>
      <c r="H65" s="116" t="str">
        <f>IF('Maskinbruk - Fylles inn'!O14,'Maskinbruk - Fylles inn'!N14/'Maskinbruk - Fylles inn'!O14," ")</f>
        <v xml:space="preserve"> </v>
      </c>
      <c r="I65" s="116" t="str">
        <f>IF('Maskinbruk - Fylles inn'!Q14,'Maskinbruk - Fylles inn'!P14/'Maskinbruk - Fylles inn'!Q14," ")</f>
        <v xml:space="preserve"> </v>
      </c>
      <c r="J65" s="116" t="str">
        <f>IF('Maskinbruk - Fylles inn'!S14,'Maskinbruk - Fylles inn'!R14/'Maskinbruk - Fylles inn'!S14," ")</f>
        <v xml:space="preserve"> </v>
      </c>
      <c r="K65" s="116" t="str">
        <f>IF('Maskinbruk - Fylles inn'!QW14,'Maskinbruk - Fylles inn'!T14/'Maskinbruk - Fylles inn'!U14," ")</f>
        <v xml:space="preserve"> </v>
      </c>
      <c r="L65" s="116" t="str">
        <f>IF('Maskinbruk - Fylles inn'!W14,'Maskinbruk - Fylles inn'!V14/'Maskinbruk - Fylles inn'!W14," ")</f>
        <v xml:space="preserve"> </v>
      </c>
      <c r="M65" s="116" t="str">
        <f>IF('Maskinbruk - Fylles inn'!Y14,'Maskinbruk - Fylles inn'!X14/'Maskinbruk - Fylles inn'!Y14," ")</f>
        <v xml:space="preserve"> </v>
      </c>
      <c r="N65" s="116" t="str">
        <f>IF('Maskinbruk - Fylles inn'!AA14,'Maskinbruk - Fylles inn'!Z14/'Maskinbruk - Fylles inn'!AA14," ")</f>
        <v xml:space="preserve"> </v>
      </c>
      <c r="O65" s="116" t="str">
        <f>IF('Maskinbruk - Fylles inn'!AC14,'Maskinbruk - Fylles inn'!AB14/'Maskinbruk - Fylles inn'!AC14," ")</f>
        <v xml:space="preserve"> </v>
      </c>
      <c r="P65" s="117" t="str">
        <f>IF('Maskinbruk - Fylles inn'!AE14,'Maskinbruk - Fylles inn'!AD14/'Maskinbruk - Fylles inn'!AE14," ")</f>
        <v xml:space="preserve"> </v>
      </c>
    </row>
    <row r="66" spans="1:16" ht="15.5" x14ac:dyDescent="0.35">
      <c r="A66" s="236"/>
      <c r="B66" s="233"/>
      <c r="C66" s="183">
        <f>'Maskinbruk - Fylles inn'!B15</f>
        <v>0</v>
      </c>
      <c r="D66" s="184">
        <f>'Maskinbruk - Fylles inn'!E15</f>
        <v>0</v>
      </c>
      <c r="E66" s="118" t="str">
        <f>IF('Maskinbruk - Fylles inn'!I15,'Maskinbruk - Fylles inn'!H15/'Maskinbruk - Fylles inn'!I15," ")</f>
        <v xml:space="preserve"> </v>
      </c>
      <c r="F66" s="119" t="str">
        <f>IF('Maskinbruk - Fylles inn'!K15,'Maskinbruk - Fylles inn'!J15/'Maskinbruk - Fylles inn'!K15," ")</f>
        <v xml:space="preserve"> </v>
      </c>
      <c r="G66" s="119" t="str">
        <f>IF('Maskinbruk - Fylles inn'!M15,'Maskinbruk - Fylles inn'!L15/'Maskinbruk - Fylles inn'!M15," ")</f>
        <v xml:space="preserve"> </v>
      </c>
      <c r="H66" s="119" t="str">
        <f>IF('Maskinbruk - Fylles inn'!O15,'Maskinbruk - Fylles inn'!N15/'Maskinbruk - Fylles inn'!O15," ")</f>
        <v xml:space="preserve"> </v>
      </c>
      <c r="I66" s="119" t="str">
        <f>IF('Maskinbruk - Fylles inn'!Q15,'Maskinbruk - Fylles inn'!P15/'Maskinbruk - Fylles inn'!Q15," ")</f>
        <v xml:space="preserve"> </v>
      </c>
      <c r="J66" s="119" t="str">
        <f>IF('Maskinbruk - Fylles inn'!S15,'Maskinbruk - Fylles inn'!R15/'Maskinbruk - Fylles inn'!S15," ")</f>
        <v xml:space="preserve"> </v>
      </c>
      <c r="K66" s="119" t="str">
        <f>IF('Maskinbruk - Fylles inn'!QW15,'Maskinbruk - Fylles inn'!T15/'Maskinbruk - Fylles inn'!U15," ")</f>
        <v xml:space="preserve"> </v>
      </c>
      <c r="L66" s="119" t="str">
        <f>IF('Maskinbruk - Fylles inn'!W15,'Maskinbruk - Fylles inn'!V15/'Maskinbruk - Fylles inn'!W15," ")</f>
        <v xml:space="preserve"> </v>
      </c>
      <c r="M66" s="119" t="str">
        <f>IF('Maskinbruk - Fylles inn'!Y15,'Maskinbruk - Fylles inn'!X15/'Maskinbruk - Fylles inn'!Y15," ")</f>
        <v xml:space="preserve"> </v>
      </c>
      <c r="N66" s="119" t="str">
        <f>IF('Maskinbruk - Fylles inn'!AA15,'Maskinbruk - Fylles inn'!Z15/'Maskinbruk - Fylles inn'!AA15," ")</f>
        <v xml:space="preserve"> </v>
      </c>
      <c r="O66" s="119" t="str">
        <f>IF('Maskinbruk - Fylles inn'!AC15,'Maskinbruk - Fylles inn'!AB15/'Maskinbruk - Fylles inn'!AC15," ")</f>
        <v xml:space="preserve"> </v>
      </c>
      <c r="P66" s="120" t="str">
        <f>IF('Maskinbruk - Fylles inn'!AE15,'Maskinbruk - Fylles inn'!AD15/'Maskinbruk - Fylles inn'!AE15," ")</f>
        <v xml:space="preserve"> </v>
      </c>
    </row>
    <row r="67" spans="1:16" ht="16" thickBot="1" x14ac:dyDescent="0.4">
      <c r="A67" s="237"/>
      <c r="B67" s="234"/>
      <c r="C67" s="181">
        <f>'Maskinbruk - Fylles inn'!B16</f>
        <v>0</v>
      </c>
      <c r="D67" s="182">
        <f>'Maskinbruk - Fylles inn'!E16</f>
        <v>0</v>
      </c>
      <c r="E67" s="121" t="str">
        <f>IF('Maskinbruk - Fylles inn'!I16,'Maskinbruk - Fylles inn'!H16/'Maskinbruk - Fylles inn'!I16," ")</f>
        <v xml:space="preserve"> </v>
      </c>
      <c r="F67" s="122" t="str">
        <f>IF('Maskinbruk - Fylles inn'!K16,'Maskinbruk - Fylles inn'!J16/'Maskinbruk - Fylles inn'!K16," ")</f>
        <v xml:space="preserve"> </v>
      </c>
      <c r="G67" s="122" t="str">
        <f>IF('Maskinbruk - Fylles inn'!M16,'Maskinbruk - Fylles inn'!L16/'Maskinbruk - Fylles inn'!M16," ")</f>
        <v xml:space="preserve"> </v>
      </c>
      <c r="H67" s="122" t="str">
        <f>IF('Maskinbruk - Fylles inn'!O16,'Maskinbruk - Fylles inn'!N16/'Maskinbruk - Fylles inn'!O16," ")</f>
        <v xml:space="preserve"> </v>
      </c>
      <c r="I67" s="122" t="str">
        <f>IF('Maskinbruk - Fylles inn'!Q16,'Maskinbruk - Fylles inn'!P16/'Maskinbruk - Fylles inn'!Q16," ")</f>
        <v xml:space="preserve"> </v>
      </c>
      <c r="J67" s="122" t="str">
        <f>IF('Maskinbruk - Fylles inn'!S16,'Maskinbruk - Fylles inn'!R16/'Maskinbruk - Fylles inn'!S16," ")</f>
        <v xml:space="preserve"> </v>
      </c>
      <c r="K67" s="122" t="str">
        <f>IF('Maskinbruk - Fylles inn'!QW16,'Maskinbruk - Fylles inn'!T16/'Maskinbruk - Fylles inn'!U16," ")</f>
        <v xml:space="preserve"> </v>
      </c>
      <c r="L67" s="122" t="str">
        <f>IF('Maskinbruk - Fylles inn'!W16,'Maskinbruk - Fylles inn'!V16/'Maskinbruk - Fylles inn'!W16," ")</f>
        <v xml:space="preserve"> </v>
      </c>
      <c r="M67" s="122" t="str">
        <f>IF('Maskinbruk - Fylles inn'!Y16,'Maskinbruk - Fylles inn'!X16/'Maskinbruk - Fylles inn'!Y16," ")</f>
        <v xml:space="preserve"> </v>
      </c>
      <c r="N67" s="122" t="str">
        <f>IF('Maskinbruk - Fylles inn'!AA16,'Maskinbruk - Fylles inn'!Z16/'Maskinbruk - Fylles inn'!AA16," ")</f>
        <v xml:space="preserve"> </v>
      </c>
      <c r="O67" s="122" t="str">
        <f>IF('Maskinbruk - Fylles inn'!AC16,'Maskinbruk - Fylles inn'!AB16/'Maskinbruk - Fylles inn'!AC16," ")</f>
        <v xml:space="preserve"> </v>
      </c>
      <c r="P67" s="123" t="str">
        <f>IF('Maskinbruk - Fylles inn'!AE16,'Maskinbruk - Fylles inn'!AD16/'Maskinbruk - Fylles inn'!AE16," ")</f>
        <v xml:space="preserve"> </v>
      </c>
    </row>
    <row r="68" spans="1:16" ht="15.65" customHeight="1" x14ac:dyDescent="0.35">
      <c r="A68" s="235" t="e">
        <f>+'Maskinbruk - Fylles inn'!#REF!</f>
        <v>#REF!</v>
      </c>
      <c r="B68" s="232" t="e">
        <f>+'Maskinbruk - Fylles inn'!#REF!</f>
        <v>#REF!</v>
      </c>
      <c r="C68" s="179">
        <f>'Maskinbruk - Fylles inn'!B17</f>
        <v>0</v>
      </c>
      <c r="D68" s="180">
        <f>'Maskinbruk - Fylles inn'!E17</f>
        <v>0</v>
      </c>
      <c r="E68" s="124" t="str">
        <f>IF('Maskinbruk - Fylles inn'!I17,'Maskinbruk - Fylles inn'!H17/'Maskinbruk - Fylles inn'!I17," ")</f>
        <v xml:space="preserve"> </v>
      </c>
      <c r="F68" s="125" t="str">
        <f>IF('Maskinbruk - Fylles inn'!K17,'Maskinbruk - Fylles inn'!J17/'Maskinbruk - Fylles inn'!K17," ")</f>
        <v xml:space="preserve"> </v>
      </c>
      <c r="G68" s="125" t="str">
        <f>IF('Maskinbruk - Fylles inn'!M17,'Maskinbruk - Fylles inn'!L17/'Maskinbruk - Fylles inn'!M17," ")</f>
        <v xml:space="preserve"> </v>
      </c>
      <c r="H68" s="125" t="str">
        <f>IF('Maskinbruk - Fylles inn'!O17,'Maskinbruk - Fylles inn'!N17/'Maskinbruk - Fylles inn'!O17," ")</f>
        <v xml:space="preserve"> </v>
      </c>
      <c r="I68" s="125" t="str">
        <f>IF('Maskinbruk - Fylles inn'!Q17,'Maskinbruk - Fylles inn'!P17/'Maskinbruk - Fylles inn'!Q17," ")</f>
        <v xml:space="preserve"> </v>
      </c>
      <c r="J68" s="125" t="str">
        <f>IF('Maskinbruk - Fylles inn'!S17,'Maskinbruk - Fylles inn'!R17/'Maskinbruk - Fylles inn'!S17," ")</f>
        <v xml:space="preserve"> </v>
      </c>
      <c r="K68" s="125" t="str">
        <f>IF('Maskinbruk - Fylles inn'!QW17,'Maskinbruk - Fylles inn'!T17/'Maskinbruk - Fylles inn'!U17," ")</f>
        <v xml:space="preserve"> </v>
      </c>
      <c r="L68" s="125" t="str">
        <f>IF('Maskinbruk - Fylles inn'!W17,'Maskinbruk - Fylles inn'!V17/'Maskinbruk - Fylles inn'!W17," ")</f>
        <v xml:space="preserve"> </v>
      </c>
      <c r="M68" s="125" t="str">
        <f>IF('Maskinbruk - Fylles inn'!Y17,'Maskinbruk - Fylles inn'!X17/'Maskinbruk - Fylles inn'!Y17," ")</f>
        <v xml:space="preserve"> </v>
      </c>
      <c r="N68" s="125" t="str">
        <f>IF('Maskinbruk - Fylles inn'!AA17,'Maskinbruk - Fylles inn'!Z17/'Maskinbruk - Fylles inn'!AA17," ")</f>
        <v xml:space="preserve"> </v>
      </c>
      <c r="O68" s="125" t="str">
        <f>IF('Maskinbruk - Fylles inn'!AC17,'Maskinbruk - Fylles inn'!AB17/'Maskinbruk - Fylles inn'!AC17," ")</f>
        <v xml:space="preserve"> </v>
      </c>
      <c r="P68" s="126" t="str">
        <f>IF('Maskinbruk - Fylles inn'!AE17,'Maskinbruk - Fylles inn'!AD17/'Maskinbruk - Fylles inn'!AE17," ")</f>
        <v xml:space="preserve"> </v>
      </c>
    </row>
    <row r="69" spans="1:16" ht="15.5" x14ac:dyDescent="0.35">
      <c r="A69" s="236"/>
      <c r="B69" s="233"/>
      <c r="C69" s="181">
        <f>'Maskinbruk - Fylles inn'!B18</f>
        <v>0</v>
      </c>
      <c r="D69" s="182">
        <f>'Maskinbruk - Fylles inn'!E18</f>
        <v>0</v>
      </c>
      <c r="E69" s="115" t="str">
        <f>IF('Maskinbruk - Fylles inn'!I18,'Maskinbruk - Fylles inn'!H18/'Maskinbruk - Fylles inn'!I18," ")</f>
        <v xml:space="preserve"> </v>
      </c>
      <c r="F69" s="116" t="str">
        <f>IF('Maskinbruk - Fylles inn'!K18,'Maskinbruk - Fylles inn'!J18/'Maskinbruk - Fylles inn'!K18," ")</f>
        <v xml:space="preserve"> </v>
      </c>
      <c r="G69" s="116" t="str">
        <f>IF('Maskinbruk - Fylles inn'!M18,'Maskinbruk - Fylles inn'!L18/'Maskinbruk - Fylles inn'!M18," ")</f>
        <v xml:space="preserve"> </v>
      </c>
      <c r="H69" s="116" t="str">
        <f>IF('Maskinbruk - Fylles inn'!O18,'Maskinbruk - Fylles inn'!N18/'Maskinbruk - Fylles inn'!O18," ")</f>
        <v xml:space="preserve"> </v>
      </c>
      <c r="I69" s="116" t="str">
        <f>IF('Maskinbruk - Fylles inn'!Q18,'Maskinbruk - Fylles inn'!P18/'Maskinbruk - Fylles inn'!Q18," ")</f>
        <v xml:space="preserve"> </v>
      </c>
      <c r="J69" s="116" t="str">
        <f>IF('Maskinbruk - Fylles inn'!S18,'Maskinbruk - Fylles inn'!R18/'Maskinbruk - Fylles inn'!S18," ")</f>
        <v xml:space="preserve"> </v>
      </c>
      <c r="K69" s="116" t="str">
        <f>IF('Maskinbruk - Fylles inn'!QW18,'Maskinbruk - Fylles inn'!T18/'Maskinbruk - Fylles inn'!U18," ")</f>
        <v xml:space="preserve"> </v>
      </c>
      <c r="L69" s="116" t="str">
        <f>IF('Maskinbruk - Fylles inn'!W18,'Maskinbruk - Fylles inn'!V18/'Maskinbruk - Fylles inn'!W18," ")</f>
        <v xml:space="preserve"> </v>
      </c>
      <c r="M69" s="116" t="str">
        <f>IF('Maskinbruk - Fylles inn'!Y18,'Maskinbruk - Fylles inn'!X18/'Maskinbruk - Fylles inn'!Y18," ")</f>
        <v xml:space="preserve"> </v>
      </c>
      <c r="N69" s="116" t="str">
        <f>IF('Maskinbruk - Fylles inn'!AA18,'Maskinbruk - Fylles inn'!Z18/'Maskinbruk - Fylles inn'!AA18," ")</f>
        <v xml:space="preserve"> </v>
      </c>
      <c r="O69" s="116" t="str">
        <f>IF('Maskinbruk - Fylles inn'!AC18,'Maskinbruk - Fylles inn'!AB18/'Maskinbruk - Fylles inn'!AC18," ")</f>
        <v xml:space="preserve"> </v>
      </c>
      <c r="P69" s="117" t="str">
        <f>IF('Maskinbruk - Fylles inn'!AE18,'Maskinbruk - Fylles inn'!AD18/'Maskinbruk - Fylles inn'!AE18," ")</f>
        <v xml:space="preserve"> </v>
      </c>
    </row>
    <row r="70" spans="1:16" ht="15.5" x14ac:dyDescent="0.35">
      <c r="A70" s="236"/>
      <c r="B70" s="233"/>
      <c r="C70" s="183">
        <f>'Maskinbruk - Fylles inn'!B19</f>
        <v>0</v>
      </c>
      <c r="D70" s="184">
        <f>'Maskinbruk - Fylles inn'!E19</f>
        <v>0</v>
      </c>
      <c r="E70" s="118" t="str">
        <f>IF('Maskinbruk - Fylles inn'!I19,'Maskinbruk - Fylles inn'!H19/'Maskinbruk - Fylles inn'!I19," ")</f>
        <v xml:space="preserve"> </v>
      </c>
      <c r="F70" s="119" t="str">
        <f>IF('Maskinbruk - Fylles inn'!K19,'Maskinbruk - Fylles inn'!J19/'Maskinbruk - Fylles inn'!K19," ")</f>
        <v xml:space="preserve"> </v>
      </c>
      <c r="G70" s="119" t="str">
        <f>IF('Maskinbruk - Fylles inn'!M19,'Maskinbruk - Fylles inn'!L19/'Maskinbruk - Fylles inn'!M19," ")</f>
        <v xml:space="preserve"> </v>
      </c>
      <c r="H70" s="119" t="str">
        <f>IF('Maskinbruk - Fylles inn'!O19,'Maskinbruk - Fylles inn'!N19/'Maskinbruk - Fylles inn'!O19," ")</f>
        <v xml:space="preserve"> </v>
      </c>
      <c r="I70" s="119" t="str">
        <f>IF('Maskinbruk - Fylles inn'!Q19,'Maskinbruk - Fylles inn'!P19/'Maskinbruk - Fylles inn'!Q19," ")</f>
        <v xml:space="preserve"> </v>
      </c>
      <c r="J70" s="119" t="str">
        <f>IF('Maskinbruk - Fylles inn'!S19,'Maskinbruk - Fylles inn'!R19/'Maskinbruk - Fylles inn'!S19," ")</f>
        <v xml:space="preserve"> </v>
      </c>
      <c r="K70" s="119" t="str">
        <f>IF('Maskinbruk - Fylles inn'!QW19,'Maskinbruk - Fylles inn'!T19/'Maskinbruk - Fylles inn'!U19," ")</f>
        <v xml:space="preserve"> </v>
      </c>
      <c r="L70" s="119" t="str">
        <f>IF('Maskinbruk - Fylles inn'!W19,'Maskinbruk - Fylles inn'!V19/'Maskinbruk - Fylles inn'!W19," ")</f>
        <v xml:space="preserve"> </v>
      </c>
      <c r="M70" s="119" t="str">
        <f>IF('Maskinbruk - Fylles inn'!Y19,'Maskinbruk - Fylles inn'!X19/'Maskinbruk - Fylles inn'!Y19," ")</f>
        <v xml:space="preserve"> </v>
      </c>
      <c r="N70" s="119" t="str">
        <f>IF('Maskinbruk - Fylles inn'!AA19,'Maskinbruk - Fylles inn'!Z19/'Maskinbruk - Fylles inn'!AA19," ")</f>
        <v xml:space="preserve"> </v>
      </c>
      <c r="O70" s="119" t="str">
        <f>IF('Maskinbruk - Fylles inn'!AC19,'Maskinbruk - Fylles inn'!AB19/'Maskinbruk - Fylles inn'!AC19," ")</f>
        <v xml:space="preserve"> </v>
      </c>
      <c r="P70" s="120" t="str">
        <f>IF('Maskinbruk - Fylles inn'!AE19,'Maskinbruk - Fylles inn'!AD19/'Maskinbruk - Fylles inn'!AE19," ")</f>
        <v xml:space="preserve"> </v>
      </c>
    </row>
    <row r="71" spans="1:16" ht="15.5" x14ac:dyDescent="0.35">
      <c r="A71" s="236"/>
      <c r="B71" s="233"/>
      <c r="C71" s="181">
        <f>'Maskinbruk - Fylles inn'!B20</f>
        <v>0</v>
      </c>
      <c r="D71" s="182">
        <f>'Maskinbruk - Fylles inn'!E20</f>
        <v>0</v>
      </c>
      <c r="E71" s="115" t="str">
        <f>IF('Maskinbruk - Fylles inn'!I20,'Maskinbruk - Fylles inn'!H20/'Maskinbruk - Fylles inn'!I20," ")</f>
        <v xml:space="preserve"> </v>
      </c>
      <c r="F71" s="116" t="str">
        <f>IF('Maskinbruk - Fylles inn'!K20,'Maskinbruk - Fylles inn'!J20/'Maskinbruk - Fylles inn'!K20," ")</f>
        <v xml:space="preserve"> </v>
      </c>
      <c r="G71" s="116" t="str">
        <f>IF('Maskinbruk - Fylles inn'!M20,'Maskinbruk - Fylles inn'!L20/'Maskinbruk - Fylles inn'!M20," ")</f>
        <v xml:space="preserve"> </v>
      </c>
      <c r="H71" s="116" t="str">
        <f>IF('Maskinbruk - Fylles inn'!O20,'Maskinbruk - Fylles inn'!N20/'Maskinbruk - Fylles inn'!O20," ")</f>
        <v xml:space="preserve"> </v>
      </c>
      <c r="I71" s="116" t="str">
        <f>IF('Maskinbruk - Fylles inn'!Q20,'Maskinbruk - Fylles inn'!P20/'Maskinbruk - Fylles inn'!Q20," ")</f>
        <v xml:space="preserve"> </v>
      </c>
      <c r="J71" s="116" t="str">
        <f>IF('Maskinbruk - Fylles inn'!S20,'Maskinbruk - Fylles inn'!R20/'Maskinbruk - Fylles inn'!S20," ")</f>
        <v xml:space="preserve"> </v>
      </c>
      <c r="K71" s="116" t="str">
        <f>IF('Maskinbruk - Fylles inn'!QW20,'Maskinbruk - Fylles inn'!T20/'Maskinbruk - Fylles inn'!U20," ")</f>
        <v xml:space="preserve"> </v>
      </c>
      <c r="L71" s="116" t="str">
        <f>IF('Maskinbruk - Fylles inn'!W20,'Maskinbruk - Fylles inn'!V20/'Maskinbruk - Fylles inn'!W20," ")</f>
        <v xml:space="preserve"> </v>
      </c>
      <c r="M71" s="116" t="str">
        <f>IF('Maskinbruk - Fylles inn'!Y20,'Maskinbruk - Fylles inn'!X20/'Maskinbruk - Fylles inn'!Y20," ")</f>
        <v xml:space="preserve"> </v>
      </c>
      <c r="N71" s="116" t="str">
        <f>IF('Maskinbruk - Fylles inn'!AA20,'Maskinbruk - Fylles inn'!Z20/'Maskinbruk - Fylles inn'!AA20," ")</f>
        <v xml:space="preserve"> </v>
      </c>
      <c r="O71" s="116" t="str">
        <f>IF('Maskinbruk - Fylles inn'!AC20,'Maskinbruk - Fylles inn'!AB20/'Maskinbruk - Fylles inn'!AC20," ")</f>
        <v xml:space="preserve"> </v>
      </c>
      <c r="P71" s="117" t="str">
        <f>IF('Maskinbruk - Fylles inn'!AE20,'Maskinbruk - Fylles inn'!AD20/'Maskinbruk - Fylles inn'!AE20," ")</f>
        <v xml:space="preserve"> </v>
      </c>
    </row>
    <row r="72" spans="1:16" ht="15.5" x14ac:dyDescent="0.35">
      <c r="A72" s="236"/>
      <c r="B72" s="233"/>
      <c r="C72" s="183">
        <f>'Maskinbruk - Fylles inn'!B21</f>
        <v>0</v>
      </c>
      <c r="D72" s="184">
        <f>'Maskinbruk - Fylles inn'!E21</f>
        <v>0</v>
      </c>
      <c r="E72" s="118" t="str">
        <f>IF('Maskinbruk - Fylles inn'!I21,'Maskinbruk - Fylles inn'!H21/'Maskinbruk - Fylles inn'!I21," ")</f>
        <v xml:space="preserve"> </v>
      </c>
      <c r="F72" s="119" t="str">
        <f>IF('Maskinbruk - Fylles inn'!K21,'Maskinbruk - Fylles inn'!J21/'Maskinbruk - Fylles inn'!K21," ")</f>
        <v xml:space="preserve"> </v>
      </c>
      <c r="G72" s="119" t="str">
        <f>IF('Maskinbruk - Fylles inn'!M21,'Maskinbruk - Fylles inn'!L21/'Maskinbruk - Fylles inn'!M21," ")</f>
        <v xml:space="preserve"> </v>
      </c>
      <c r="H72" s="119" t="str">
        <f>IF('Maskinbruk - Fylles inn'!O21,'Maskinbruk - Fylles inn'!N21/'Maskinbruk - Fylles inn'!O21," ")</f>
        <v xml:space="preserve"> </v>
      </c>
      <c r="I72" s="119" t="str">
        <f>IF('Maskinbruk - Fylles inn'!Q21,'Maskinbruk - Fylles inn'!P21/'Maskinbruk - Fylles inn'!Q21," ")</f>
        <v xml:space="preserve"> </v>
      </c>
      <c r="J72" s="119" t="str">
        <f>IF('Maskinbruk - Fylles inn'!S21,'Maskinbruk - Fylles inn'!R21/'Maskinbruk - Fylles inn'!S21," ")</f>
        <v xml:space="preserve"> </v>
      </c>
      <c r="K72" s="119" t="str">
        <f>IF('Maskinbruk - Fylles inn'!QW21,'Maskinbruk - Fylles inn'!T21/'Maskinbruk - Fylles inn'!U21," ")</f>
        <v xml:space="preserve"> </v>
      </c>
      <c r="L72" s="119" t="str">
        <f>IF('Maskinbruk - Fylles inn'!W21,'Maskinbruk - Fylles inn'!V21/'Maskinbruk - Fylles inn'!W21," ")</f>
        <v xml:space="preserve"> </v>
      </c>
      <c r="M72" s="119" t="str">
        <f>IF('Maskinbruk - Fylles inn'!Y21,'Maskinbruk - Fylles inn'!X21/'Maskinbruk - Fylles inn'!Y21," ")</f>
        <v xml:space="preserve"> </v>
      </c>
      <c r="N72" s="119" t="str">
        <f>IF('Maskinbruk - Fylles inn'!AA21,'Maskinbruk - Fylles inn'!Z21/'Maskinbruk - Fylles inn'!AA21," ")</f>
        <v xml:space="preserve"> </v>
      </c>
      <c r="O72" s="119" t="str">
        <f>IF('Maskinbruk - Fylles inn'!AC21,'Maskinbruk - Fylles inn'!AB21/'Maskinbruk - Fylles inn'!AC21," ")</f>
        <v xml:space="preserve"> </v>
      </c>
      <c r="P72" s="120" t="str">
        <f>IF('Maskinbruk - Fylles inn'!AE21,'Maskinbruk - Fylles inn'!AD21/'Maskinbruk - Fylles inn'!AE21," ")</f>
        <v xml:space="preserve"> </v>
      </c>
    </row>
    <row r="73" spans="1:16" ht="15.5" x14ac:dyDescent="0.35">
      <c r="A73" s="236"/>
      <c r="B73" s="233"/>
      <c r="C73" s="181">
        <f>'Maskinbruk - Fylles inn'!B22</f>
        <v>0</v>
      </c>
      <c r="D73" s="182">
        <f>'Maskinbruk - Fylles inn'!E22</f>
        <v>0</v>
      </c>
      <c r="E73" s="115" t="str">
        <f>IF('Maskinbruk - Fylles inn'!I22,'Maskinbruk - Fylles inn'!H22/'Maskinbruk - Fylles inn'!I22," ")</f>
        <v xml:space="preserve"> </v>
      </c>
      <c r="F73" s="116" t="str">
        <f>IF('Maskinbruk - Fylles inn'!K22,'Maskinbruk - Fylles inn'!J22/'Maskinbruk - Fylles inn'!K22," ")</f>
        <v xml:space="preserve"> </v>
      </c>
      <c r="G73" s="116" t="str">
        <f>IF('Maskinbruk - Fylles inn'!M22,'Maskinbruk - Fylles inn'!L22/'Maskinbruk - Fylles inn'!M22," ")</f>
        <v xml:space="preserve"> </v>
      </c>
      <c r="H73" s="116" t="str">
        <f>IF('Maskinbruk - Fylles inn'!O22,'Maskinbruk - Fylles inn'!N22/'Maskinbruk - Fylles inn'!O22," ")</f>
        <v xml:space="preserve"> </v>
      </c>
      <c r="I73" s="116" t="str">
        <f>IF('Maskinbruk - Fylles inn'!Q22,'Maskinbruk - Fylles inn'!P22/'Maskinbruk - Fylles inn'!Q22," ")</f>
        <v xml:space="preserve"> </v>
      </c>
      <c r="J73" s="116" t="str">
        <f>IF('Maskinbruk - Fylles inn'!S22,'Maskinbruk - Fylles inn'!R22/'Maskinbruk - Fylles inn'!S22," ")</f>
        <v xml:space="preserve"> </v>
      </c>
      <c r="K73" s="116" t="str">
        <f>IF('Maskinbruk - Fylles inn'!QW22,'Maskinbruk - Fylles inn'!T22/'Maskinbruk - Fylles inn'!U22," ")</f>
        <v xml:space="preserve"> </v>
      </c>
      <c r="L73" s="116" t="str">
        <f>IF('Maskinbruk - Fylles inn'!W22,'Maskinbruk - Fylles inn'!V22/'Maskinbruk - Fylles inn'!W22," ")</f>
        <v xml:space="preserve"> </v>
      </c>
      <c r="M73" s="116" t="str">
        <f>IF('Maskinbruk - Fylles inn'!Y22,'Maskinbruk - Fylles inn'!X22/'Maskinbruk - Fylles inn'!Y22," ")</f>
        <v xml:space="preserve"> </v>
      </c>
      <c r="N73" s="116" t="str">
        <f>IF('Maskinbruk - Fylles inn'!AA22,'Maskinbruk - Fylles inn'!Z22/'Maskinbruk - Fylles inn'!AA22," ")</f>
        <v xml:space="preserve"> </v>
      </c>
      <c r="O73" s="116" t="str">
        <f>IF('Maskinbruk - Fylles inn'!AC22,'Maskinbruk - Fylles inn'!AB22/'Maskinbruk - Fylles inn'!AC22," ")</f>
        <v xml:space="preserve"> </v>
      </c>
      <c r="P73" s="117" t="str">
        <f>IF('Maskinbruk - Fylles inn'!AE22,'Maskinbruk - Fylles inn'!AD22/'Maskinbruk - Fylles inn'!AE22," ")</f>
        <v xml:space="preserve"> </v>
      </c>
    </row>
    <row r="74" spans="1:16" ht="15.5" x14ac:dyDescent="0.35">
      <c r="A74" s="236"/>
      <c r="B74" s="233"/>
      <c r="C74" s="183">
        <f>'Maskinbruk - Fylles inn'!B23</f>
        <v>0</v>
      </c>
      <c r="D74" s="184">
        <f>'Maskinbruk - Fylles inn'!E23</f>
        <v>0</v>
      </c>
      <c r="E74" s="118" t="str">
        <f>IF('Maskinbruk - Fylles inn'!I23,'Maskinbruk - Fylles inn'!H23/'Maskinbruk - Fylles inn'!I23," ")</f>
        <v xml:space="preserve"> </v>
      </c>
      <c r="F74" s="119" t="str">
        <f>IF('Maskinbruk - Fylles inn'!K23,'Maskinbruk - Fylles inn'!J23/'Maskinbruk - Fylles inn'!K23," ")</f>
        <v xml:space="preserve"> </v>
      </c>
      <c r="G74" s="119" t="str">
        <f>IF('Maskinbruk - Fylles inn'!M23,'Maskinbruk - Fylles inn'!L23/'Maskinbruk - Fylles inn'!M23," ")</f>
        <v xml:space="preserve"> </v>
      </c>
      <c r="H74" s="119" t="str">
        <f>IF('Maskinbruk - Fylles inn'!O23,'Maskinbruk - Fylles inn'!N23/'Maskinbruk - Fylles inn'!O23," ")</f>
        <v xml:space="preserve"> </v>
      </c>
      <c r="I74" s="119" t="str">
        <f>IF('Maskinbruk - Fylles inn'!Q23,'Maskinbruk - Fylles inn'!P23/'Maskinbruk - Fylles inn'!Q23," ")</f>
        <v xml:space="preserve"> </v>
      </c>
      <c r="J74" s="119" t="str">
        <f>IF('Maskinbruk - Fylles inn'!S23,'Maskinbruk - Fylles inn'!R23/'Maskinbruk - Fylles inn'!S23," ")</f>
        <v xml:space="preserve"> </v>
      </c>
      <c r="K74" s="119" t="str">
        <f>IF('Maskinbruk - Fylles inn'!QW23,'Maskinbruk - Fylles inn'!T23/'Maskinbruk - Fylles inn'!U23," ")</f>
        <v xml:space="preserve"> </v>
      </c>
      <c r="L74" s="119" t="str">
        <f>IF('Maskinbruk - Fylles inn'!W23,'Maskinbruk - Fylles inn'!V23/'Maskinbruk - Fylles inn'!W23," ")</f>
        <v xml:space="preserve"> </v>
      </c>
      <c r="M74" s="119" t="str">
        <f>IF('Maskinbruk - Fylles inn'!Y23,'Maskinbruk - Fylles inn'!X23/'Maskinbruk - Fylles inn'!Y23," ")</f>
        <v xml:space="preserve"> </v>
      </c>
      <c r="N74" s="119" t="str">
        <f>IF('Maskinbruk - Fylles inn'!AA23,'Maskinbruk - Fylles inn'!Z23/'Maskinbruk - Fylles inn'!AA23," ")</f>
        <v xml:space="preserve"> </v>
      </c>
      <c r="O74" s="119" t="str">
        <f>IF('Maskinbruk - Fylles inn'!AC23,'Maskinbruk - Fylles inn'!AB23/'Maskinbruk - Fylles inn'!AC23," ")</f>
        <v xml:space="preserve"> </v>
      </c>
      <c r="P74" s="120" t="str">
        <f>IF('Maskinbruk - Fylles inn'!AE23,'Maskinbruk - Fylles inn'!AD23/'Maskinbruk - Fylles inn'!AE23," ")</f>
        <v xml:space="preserve"> </v>
      </c>
    </row>
    <row r="75" spans="1:16" ht="15.5" x14ac:dyDescent="0.35">
      <c r="A75" s="236"/>
      <c r="B75" s="233"/>
      <c r="C75" s="181">
        <f>'Maskinbruk - Fylles inn'!B24</f>
        <v>0</v>
      </c>
      <c r="D75" s="182">
        <f>'Maskinbruk - Fylles inn'!E24</f>
        <v>0</v>
      </c>
      <c r="E75" s="115" t="str">
        <f>IF('Maskinbruk - Fylles inn'!I24,'Maskinbruk - Fylles inn'!H24/'Maskinbruk - Fylles inn'!I24," ")</f>
        <v xml:space="preserve"> </v>
      </c>
      <c r="F75" s="116" t="str">
        <f>IF('Maskinbruk - Fylles inn'!K24,'Maskinbruk - Fylles inn'!J24/'Maskinbruk - Fylles inn'!K24," ")</f>
        <v xml:space="preserve"> </v>
      </c>
      <c r="G75" s="116" t="str">
        <f>IF('Maskinbruk - Fylles inn'!M24,'Maskinbruk - Fylles inn'!L24/'Maskinbruk - Fylles inn'!M24," ")</f>
        <v xml:space="preserve"> </v>
      </c>
      <c r="H75" s="116" t="str">
        <f>IF('Maskinbruk - Fylles inn'!O24,'Maskinbruk - Fylles inn'!N24/'Maskinbruk - Fylles inn'!O24," ")</f>
        <v xml:space="preserve"> </v>
      </c>
      <c r="I75" s="116" t="str">
        <f>IF('Maskinbruk - Fylles inn'!Q24,'Maskinbruk - Fylles inn'!P24/'Maskinbruk - Fylles inn'!Q24," ")</f>
        <v xml:space="preserve"> </v>
      </c>
      <c r="J75" s="116" t="str">
        <f>IF('Maskinbruk - Fylles inn'!S24,'Maskinbruk - Fylles inn'!R24/'Maskinbruk - Fylles inn'!S24," ")</f>
        <v xml:space="preserve"> </v>
      </c>
      <c r="K75" s="116" t="str">
        <f>IF('Maskinbruk - Fylles inn'!QW24,'Maskinbruk - Fylles inn'!T24/'Maskinbruk - Fylles inn'!U24," ")</f>
        <v xml:space="preserve"> </v>
      </c>
      <c r="L75" s="116" t="str">
        <f>IF('Maskinbruk - Fylles inn'!W24,'Maskinbruk - Fylles inn'!V24/'Maskinbruk - Fylles inn'!W24," ")</f>
        <v xml:space="preserve"> </v>
      </c>
      <c r="M75" s="116" t="str">
        <f>IF('Maskinbruk - Fylles inn'!Y24,'Maskinbruk - Fylles inn'!X24/'Maskinbruk - Fylles inn'!Y24," ")</f>
        <v xml:space="preserve"> </v>
      </c>
      <c r="N75" s="116" t="str">
        <f>IF('Maskinbruk - Fylles inn'!AA24,'Maskinbruk - Fylles inn'!Z24/'Maskinbruk - Fylles inn'!AA24," ")</f>
        <v xml:space="preserve"> </v>
      </c>
      <c r="O75" s="116" t="str">
        <f>IF('Maskinbruk - Fylles inn'!AC24,'Maskinbruk - Fylles inn'!AB24/'Maskinbruk - Fylles inn'!AC24," ")</f>
        <v xml:space="preserve"> </v>
      </c>
      <c r="P75" s="117" t="str">
        <f>IF('Maskinbruk - Fylles inn'!AE24,'Maskinbruk - Fylles inn'!AD24/'Maskinbruk - Fylles inn'!AE24," ")</f>
        <v xml:space="preserve"> </v>
      </c>
    </row>
    <row r="76" spans="1:16" ht="15.5" x14ac:dyDescent="0.35">
      <c r="A76" s="236"/>
      <c r="B76" s="233"/>
      <c r="C76" s="183">
        <f>'Maskinbruk - Fylles inn'!B25</f>
        <v>0</v>
      </c>
      <c r="D76" s="184">
        <f>'Maskinbruk - Fylles inn'!E25</f>
        <v>0</v>
      </c>
      <c r="E76" s="118" t="str">
        <f>IF('Maskinbruk - Fylles inn'!I25,'Maskinbruk - Fylles inn'!H25/'Maskinbruk - Fylles inn'!I25," ")</f>
        <v xml:space="preserve"> </v>
      </c>
      <c r="F76" s="119" t="str">
        <f>IF('Maskinbruk - Fylles inn'!K25,'Maskinbruk - Fylles inn'!J25/'Maskinbruk - Fylles inn'!K25," ")</f>
        <v xml:space="preserve"> </v>
      </c>
      <c r="G76" s="119" t="str">
        <f>IF('Maskinbruk - Fylles inn'!M25,'Maskinbruk - Fylles inn'!L25/'Maskinbruk - Fylles inn'!M25," ")</f>
        <v xml:space="preserve"> </v>
      </c>
      <c r="H76" s="119" t="str">
        <f>IF('Maskinbruk - Fylles inn'!O25,'Maskinbruk - Fylles inn'!N25/'Maskinbruk - Fylles inn'!O25," ")</f>
        <v xml:space="preserve"> </v>
      </c>
      <c r="I76" s="119" t="str">
        <f>IF('Maskinbruk - Fylles inn'!Q25,'Maskinbruk - Fylles inn'!P25/'Maskinbruk - Fylles inn'!Q25," ")</f>
        <v xml:space="preserve"> </v>
      </c>
      <c r="J76" s="119" t="str">
        <f>IF('Maskinbruk - Fylles inn'!S25,'Maskinbruk - Fylles inn'!R25/'Maskinbruk - Fylles inn'!S25," ")</f>
        <v xml:space="preserve"> </v>
      </c>
      <c r="K76" s="119" t="str">
        <f>IF('Maskinbruk - Fylles inn'!QW25,'Maskinbruk - Fylles inn'!T25/'Maskinbruk - Fylles inn'!U25," ")</f>
        <v xml:space="preserve"> </v>
      </c>
      <c r="L76" s="119" t="str">
        <f>IF('Maskinbruk - Fylles inn'!W25,'Maskinbruk - Fylles inn'!V25/'Maskinbruk - Fylles inn'!W25," ")</f>
        <v xml:space="preserve"> </v>
      </c>
      <c r="M76" s="119" t="str">
        <f>IF('Maskinbruk - Fylles inn'!Y25,'Maskinbruk - Fylles inn'!X25/'Maskinbruk - Fylles inn'!Y25," ")</f>
        <v xml:space="preserve"> </v>
      </c>
      <c r="N76" s="119" t="str">
        <f>IF('Maskinbruk - Fylles inn'!AA25,'Maskinbruk - Fylles inn'!Z25/'Maskinbruk - Fylles inn'!AA25," ")</f>
        <v xml:space="preserve"> </v>
      </c>
      <c r="O76" s="119" t="str">
        <f>IF('Maskinbruk - Fylles inn'!AC25,'Maskinbruk - Fylles inn'!AB25/'Maskinbruk - Fylles inn'!AC25," ")</f>
        <v xml:space="preserve"> </v>
      </c>
      <c r="P76" s="120" t="str">
        <f>IF('Maskinbruk - Fylles inn'!AE25,'Maskinbruk - Fylles inn'!AD25/'Maskinbruk - Fylles inn'!AE25," ")</f>
        <v xml:space="preserve"> </v>
      </c>
    </row>
    <row r="77" spans="1:16" ht="16" thickBot="1" x14ac:dyDescent="0.4">
      <c r="A77" s="237"/>
      <c r="B77" s="234"/>
      <c r="C77" s="181">
        <f>'Maskinbruk - Fylles inn'!B26</f>
        <v>0</v>
      </c>
      <c r="D77" s="182">
        <f>'Maskinbruk - Fylles inn'!E26</f>
        <v>0</v>
      </c>
      <c r="E77" s="121" t="str">
        <f>IF('Maskinbruk - Fylles inn'!I26,'Maskinbruk - Fylles inn'!H26/'Maskinbruk - Fylles inn'!I26," ")</f>
        <v xml:space="preserve"> </v>
      </c>
      <c r="F77" s="122" t="str">
        <f>IF('Maskinbruk - Fylles inn'!K26,'Maskinbruk - Fylles inn'!J26/'Maskinbruk - Fylles inn'!K26," ")</f>
        <v xml:space="preserve"> </v>
      </c>
      <c r="G77" s="122" t="str">
        <f>IF('Maskinbruk - Fylles inn'!M26,'Maskinbruk - Fylles inn'!L26/'Maskinbruk - Fylles inn'!M26," ")</f>
        <v xml:space="preserve"> </v>
      </c>
      <c r="H77" s="122" t="str">
        <f>IF('Maskinbruk - Fylles inn'!O26,'Maskinbruk - Fylles inn'!N26/'Maskinbruk - Fylles inn'!O26," ")</f>
        <v xml:space="preserve"> </v>
      </c>
      <c r="I77" s="122" t="str">
        <f>IF('Maskinbruk - Fylles inn'!Q26,'Maskinbruk - Fylles inn'!P26/'Maskinbruk - Fylles inn'!Q26," ")</f>
        <v xml:space="preserve"> </v>
      </c>
      <c r="J77" s="122" t="str">
        <f>IF('Maskinbruk - Fylles inn'!S26,'Maskinbruk - Fylles inn'!R26/'Maskinbruk - Fylles inn'!S26," ")</f>
        <v xml:space="preserve"> </v>
      </c>
      <c r="K77" s="122" t="str">
        <f>IF('Maskinbruk - Fylles inn'!QW26,'Maskinbruk - Fylles inn'!T26/'Maskinbruk - Fylles inn'!U26," ")</f>
        <v xml:space="preserve"> </v>
      </c>
      <c r="L77" s="122" t="str">
        <f>IF('Maskinbruk - Fylles inn'!W26,'Maskinbruk - Fylles inn'!V26/'Maskinbruk - Fylles inn'!W26," ")</f>
        <v xml:space="preserve"> </v>
      </c>
      <c r="M77" s="122" t="str">
        <f>IF('Maskinbruk - Fylles inn'!Y26,'Maskinbruk - Fylles inn'!X26/'Maskinbruk - Fylles inn'!Y26," ")</f>
        <v xml:space="preserve"> </v>
      </c>
      <c r="N77" s="122" t="str">
        <f>IF('Maskinbruk - Fylles inn'!AA26,'Maskinbruk - Fylles inn'!Z26/'Maskinbruk - Fylles inn'!AA26," ")</f>
        <v xml:space="preserve"> </v>
      </c>
      <c r="O77" s="122" t="str">
        <f>IF('Maskinbruk - Fylles inn'!AC26,'Maskinbruk - Fylles inn'!AB26/'Maskinbruk - Fylles inn'!AC26," ")</f>
        <v xml:space="preserve"> </v>
      </c>
      <c r="P77" s="123" t="str">
        <f>IF('Maskinbruk - Fylles inn'!AE26,'Maskinbruk - Fylles inn'!AD26/'Maskinbruk - Fylles inn'!AE26," ")</f>
        <v xml:space="preserve"> </v>
      </c>
    </row>
  </sheetData>
  <protectedRanges>
    <protectedRange sqref="C58:D77" name="Område1"/>
    <protectedRange sqref="E58:P77" name="Område2_61"/>
  </protectedRanges>
  <mergeCells count="6">
    <mergeCell ref="E55:P55"/>
    <mergeCell ref="E56:P56"/>
    <mergeCell ref="B58:B67"/>
    <mergeCell ref="B68:B77"/>
    <mergeCell ref="A58:A67"/>
    <mergeCell ref="A68:A77"/>
  </mergeCells>
  <pageMargins left="0.7" right="0.7" top="0.75" bottom="0.75" header="0.3" footer="0.3"/>
  <pageSetup paperSize="9" orientation="portrait" horizontalDpi="1200" verticalDpi="1200" r:id="rId1"/>
  <drawing r:id="rId2"/>
  <legacyDrawing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E3C66-5FD3-4A15-B596-558FFB7AAE7C}">
  <sheetPr>
    <tabColor theme="8" tint="0.59999389629810485"/>
  </sheetPr>
  <dimension ref="A1:D51"/>
  <sheetViews>
    <sheetView zoomScale="85" zoomScaleNormal="85" workbookViewId="0">
      <selection activeCell="E41" sqref="E41"/>
    </sheetView>
  </sheetViews>
  <sheetFormatPr baseColWidth="10" defaultColWidth="11.453125" defaultRowHeight="14.5" x14ac:dyDescent="0.35"/>
  <cols>
    <col min="1" max="1" width="35.81640625" bestFit="1" customWidth="1"/>
    <col min="2" max="2" width="21" customWidth="1"/>
    <col min="3" max="3" width="19.81640625" customWidth="1"/>
    <col min="4" max="4" width="23" bestFit="1" customWidth="1"/>
  </cols>
  <sheetData>
    <row r="1" spans="1:4" ht="18.5" x14ac:dyDescent="0.45">
      <c r="A1" s="16" t="s">
        <v>119</v>
      </c>
      <c r="B1" s="15" t="s">
        <v>120</v>
      </c>
    </row>
    <row r="3" spans="1:4" ht="15" thickBot="1" x14ac:dyDescent="0.4"/>
    <row r="4" spans="1:4" x14ac:dyDescent="0.35">
      <c r="A4" s="1" t="s">
        <v>123</v>
      </c>
      <c r="B4" s="1" t="s">
        <v>124</v>
      </c>
      <c r="C4" s="4" t="s">
        <v>26</v>
      </c>
      <c r="D4" s="10" t="s">
        <v>125</v>
      </c>
    </row>
    <row r="5" spans="1:4" x14ac:dyDescent="0.35">
      <c r="A5" s="2" t="s">
        <v>126</v>
      </c>
      <c r="B5" s="2" t="s">
        <v>127</v>
      </c>
      <c r="C5" s="5" t="s">
        <v>52</v>
      </c>
      <c r="D5" s="12">
        <v>1</v>
      </c>
    </row>
    <row r="6" spans="1:4" x14ac:dyDescent="0.35">
      <c r="A6" s="3" t="s">
        <v>128</v>
      </c>
      <c r="B6" s="2" t="s">
        <v>127</v>
      </c>
      <c r="C6" s="5" t="s">
        <v>129</v>
      </c>
      <c r="D6" s="12">
        <v>33</v>
      </c>
    </row>
    <row r="7" spans="1:4" x14ac:dyDescent="0.35">
      <c r="A7" s="3" t="s">
        <v>130</v>
      </c>
      <c r="B7" s="3" t="s">
        <v>127</v>
      </c>
      <c r="C7" s="5" t="s">
        <v>131</v>
      </c>
      <c r="D7" s="12">
        <v>1</v>
      </c>
    </row>
    <row r="8" spans="1:4" x14ac:dyDescent="0.35">
      <c r="A8" s="3" t="s">
        <v>132</v>
      </c>
      <c r="B8" s="3" t="s">
        <v>127</v>
      </c>
      <c r="C8" s="5" t="s">
        <v>49</v>
      </c>
      <c r="D8" s="12">
        <v>14</v>
      </c>
    </row>
    <row r="9" spans="1:4" x14ac:dyDescent="0.35">
      <c r="A9" s="2" t="s">
        <v>133</v>
      </c>
      <c r="B9" s="2" t="s">
        <v>127</v>
      </c>
      <c r="C9" s="5" t="s">
        <v>46</v>
      </c>
      <c r="D9" s="12">
        <v>8.9936000000000007</v>
      </c>
    </row>
    <row r="10" spans="1:4" x14ac:dyDescent="0.35">
      <c r="A10" s="3" t="s">
        <v>134</v>
      </c>
      <c r="B10" s="3" t="s">
        <v>127</v>
      </c>
      <c r="C10" s="5" t="s">
        <v>111</v>
      </c>
      <c r="D10" s="12">
        <v>10.08</v>
      </c>
    </row>
    <row r="11" spans="1:4" ht="15" thickBot="1" x14ac:dyDescent="0.4">
      <c r="A11" s="3" t="s">
        <v>135</v>
      </c>
      <c r="B11" s="3" t="s">
        <v>127</v>
      </c>
      <c r="C11" s="13" t="s">
        <v>112</v>
      </c>
      <c r="D11" s="14">
        <v>9.0280000000000005</v>
      </c>
    </row>
    <row r="12" spans="1:4" x14ac:dyDescent="0.35">
      <c r="A12" s="3" t="s">
        <v>44</v>
      </c>
      <c r="B12" s="3" t="s">
        <v>127</v>
      </c>
    </row>
    <row r="13" spans="1:4" x14ac:dyDescent="0.35">
      <c r="A13" s="3" t="s">
        <v>136</v>
      </c>
      <c r="B13" s="3" t="s">
        <v>127</v>
      </c>
      <c r="D13" t="s">
        <v>137</v>
      </c>
    </row>
    <row r="14" spans="1:4" x14ac:dyDescent="0.35">
      <c r="A14" s="3" t="s">
        <v>138</v>
      </c>
      <c r="B14" s="3" t="s">
        <v>127</v>
      </c>
    </row>
    <row r="15" spans="1:4" x14ac:dyDescent="0.35">
      <c r="A15" s="3" t="s">
        <v>139</v>
      </c>
      <c r="B15" s="3" t="s">
        <v>127</v>
      </c>
    </row>
    <row r="16" spans="1:4" x14ac:dyDescent="0.35">
      <c r="A16" s="3" t="s">
        <v>55</v>
      </c>
      <c r="B16" s="3" t="s">
        <v>127</v>
      </c>
    </row>
    <row r="17" spans="1:2" x14ac:dyDescent="0.35">
      <c r="A17" s="3" t="s">
        <v>50</v>
      </c>
      <c r="B17" s="3" t="s">
        <v>127</v>
      </c>
    </row>
    <row r="18" spans="1:2" x14ac:dyDescent="0.35">
      <c r="A18" s="3" t="s">
        <v>140</v>
      </c>
      <c r="B18" s="3" t="s">
        <v>127</v>
      </c>
    </row>
    <row r="19" spans="1:2" x14ac:dyDescent="0.35">
      <c r="A19" s="3" t="s">
        <v>141</v>
      </c>
      <c r="B19" s="3" t="s">
        <v>127</v>
      </c>
    </row>
    <row r="20" spans="1:2" x14ac:dyDescent="0.35">
      <c r="A20" s="3" t="s">
        <v>53</v>
      </c>
      <c r="B20" s="3" t="s">
        <v>127</v>
      </c>
    </row>
    <row r="21" spans="1:2" x14ac:dyDescent="0.35">
      <c r="A21" s="3" t="s">
        <v>142</v>
      </c>
      <c r="B21" s="3" t="s">
        <v>127</v>
      </c>
    </row>
    <row r="22" spans="1:2" x14ac:dyDescent="0.35">
      <c r="A22" s="3" t="s">
        <v>143</v>
      </c>
      <c r="B22" s="3" t="s">
        <v>127</v>
      </c>
    </row>
    <row r="23" spans="1:2" x14ac:dyDescent="0.35">
      <c r="A23" s="3" t="s">
        <v>144</v>
      </c>
      <c r="B23" s="3" t="s">
        <v>127</v>
      </c>
    </row>
    <row r="24" spans="1:2" x14ac:dyDescent="0.35">
      <c r="A24" s="3" t="s">
        <v>145</v>
      </c>
      <c r="B24" s="3" t="s">
        <v>127</v>
      </c>
    </row>
    <row r="25" spans="1:2" x14ac:dyDescent="0.35">
      <c r="A25" s="3" t="s">
        <v>146</v>
      </c>
      <c r="B25" s="3" t="s">
        <v>127</v>
      </c>
    </row>
    <row r="26" spans="1:2" x14ac:dyDescent="0.35">
      <c r="A26" s="3" t="s">
        <v>147</v>
      </c>
      <c r="B26" s="3" t="s">
        <v>127</v>
      </c>
    </row>
    <row r="27" spans="1:2" x14ac:dyDescent="0.35">
      <c r="A27" s="3" t="s">
        <v>148</v>
      </c>
      <c r="B27" s="3" t="s">
        <v>127</v>
      </c>
    </row>
    <row r="28" spans="1:2" x14ac:dyDescent="0.35">
      <c r="A28" s="3" t="s">
        <v>149</v>
      </c>
      <c r="B28" s="3" t="s">
        <v>127</v>
      </c>
    </row>
    <row r="29" spans="1:2" x14ac:dyDescent="0.35">
      <c r="A29" s="3" t="s">
        <v>150</v>
      </c>
      <c r="B29" s="3" t="s">
        <v>127</v>
      </c>
    </row>
    <row r="30" spans="1:2" x14ac:dyDescent="0.35">
      <c r="A30" s="3" t="s">
        <v>151</v>
      </c>
      <c r="B30" s="3" t="s">
        <v>127</v>
      </c>
    </row>
    <row r="31" spans="1:2" x14ac:dyDescent="0.35">
      <c r="A31" s="3" t="s">
        <v>152</v>
      </c>
      <c r="B31" s="3" t="s">
        <v>127</v>
      </c>
    </row>
    <row r="32" spans="1:2" x14ac:dyDescent="0.35">
      <c r="A32" s="3" t="s">
        <v>153</v>
      </c>
      <c r="B32" s="3" t="s">
        <v>127</v>
      </c>
    </row>
    <row r="33" spans="1:2" x14ac:dyDescent="0.35">
      <c r="A33" s="3" t="s">
        <v>154</v>
      </c>
      <c r="B33" s="3" t="s">
        <v>127</v>
      </c>
    </row>
    <row r="34" spans="1:2" x14ac:dyDescent="0.35">
      <c r="A34" s="3" t="s">
        <v>155</v>
      </c>
      <c r="B34" s="3" t="s">
        <v>127</v>
      </c>
    </row>
    <row r="35" spans="1:2" x14ac:dyDescent="0.35">
      <c r="A35" s="3" t="s">
        <v>156</v>
      </c>
      <c r="B35" s="3" t="s">
        <v>127</v>
      </c>
    </row>
    <row r="36" spans="1:2" x14ac:dyDescent="0.35">
      <c r="A36" s="3" t="s">
        <v>157</v>
      </c>
      <c r="B36" s="3" t="s">
        <v>127</v>
      </c>
    </row>
    <row r="37" spans="1:2" x14ac:dyDescent="0.35">
      <c r="A37" s="3" t="s">
        <v>158</v>
      </c>
      <c r="B37" s="3" t="s">
        <v>127</v>
      </c>
    </row>
    <row r="38" spans="1:2" x14ac:dyDescent="0.35">
      <c r="A38" s="3" t="s">
        <v>47</v>
      </c>
      <c r="B38" s="3" t="s">
        <v>127</v>
      </c>
    </row>
    <row r="39" spans="1:2" x14ac:dyDescent="0.35">
      <c r="A39" s="3" t="s">
        <v>159</v>
      </c>
      <c r="B39" s="3" t="s">
        <v>127</v>
      </c>
    </row>
    <row r="40" spans="1:2" x14ac:dyDescent="0.35">
      <c r="A40" s="3" t="s">
        <v>160</v>
      </c>
      <c r="B40" s="3" t="s">
        <v>127</v>
      </c>
    </row>
    <row r="41" spans="1:2" x14ac:dyDescent="0.35">
      <c r="A41" s="3" t="s">
        <v>161</v>
      </c>
      <c r="B41" s="3" t="s">
        <v>127</v>
      </c>
    </row>
    <row r="42" spans="1:2" x14ac:dyDescent="0.35">
      <c r="A42" s="3" t="s">
        <v>162</v>
      </c>
      <c r="B42" s="3" t="s">
        <v>127</v>
      </c>
    </row>
    <row r="43" spans="1:2" x14ac:dyDescent="0.35">
      <c r="A43" s="3" t="s">
        <v>163</v>
      </c>
      <c r="B43" s="3" t="s">
        <v>127</v>
      </c>
    </row>
    <row r="44" spans="1:2" x14ac:dyDescent="0.35">
      <c r="A44" s="3" t="s">
        <v>164</v>
      </c>
      <c r="B44" s="3" t="s">
        <v>127</v>
      </c>
    </row>
    <row r="45" spans="1:2" x14ac:dyDescent="0.35">
      <c r="A45" s="3" t="s">
        <v>165</v>
      </c>
      <c r="B45" s="3" t="s">
        <v>166</v>
      </c>
    </row>
    <row r="46" spans="1:2" x14ac:dyDescent="0.35">
      <c r="A46" s="3" t="s">
        <v>167</v>
      </c>
      <c r="B46" s="3" t="s">
        <v>127</v>
      </c>
    </row>
    <row r="47" spans="1:2" x14ac:dyDescent="0.35">
      <c r="A47" s="3" t="s">
        <v>154</v>
      </c>
      <c r="B47" s="3" t="s">
        <v>127</v>
      </c>
    </row>
    <row r="48" spans="1:2" x14ac:dyDescent="0.35">
      <c r="A48" s="3" t="s">
        <v>168</v>
      </c>
      <c r="B48" s="3" t="s">
        <v>127</v>
      </c>
    </row>
    <row r="49" spans="1:2" x14ac:dyDescent="0.35">
      <c r="A49" s="3" t="s">
        <v>169</v>
      </c>
      <c r="B49" s="3"/>
    </row>
    <row r="50" spans="1:2" x14ac:dyDescent="0.35">
      <c r="A50" s="3" t="s">
        <v>170</v>
      </c>
      <c r="B50" s="3"/>
    </row>
    <row r="51" spans="1:2" x14ac:dyDescent="0.35">
      <c r="A51" s="3"/>
      <c r="B51" s="3"/>
    </row>
  </sheetData>
  <protectedRanges>
    <protectedRange sqref="B4" name="Krav til utslippsfritt?"/>
    <protectedRange sqref="B5:B14 B23:B51" name="Krav til utslippsfritt?_2"/>
    <protectedRange sqref="B15:B22" name="Krav til utslippsfritt?_1_1"/>
  </protectedRanges>
  <phoneticPr fontId="1" type="noConversion"/>
  <dataValidations count="1">
    <dataValidation type="list" allowBlank="1" showInputMessage="1" showErrorMessage="1" sqref="B5:B51" xr:uid="{ADB46950-3979-4C6D-8AFA-F65439482228}">
      <formula1>"Ja,Nei"</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edd34df-8bb4-4935-875e-faed5937ffa9">
      <Terms xmlns="http://schemas.microsoft.com/office/infopath/2007/PartnerControls"/>
    </lcf76f155ced4ddcb4097134ff3c332f>
    <TaxCatchAll xmlns="02a79ccf-9f43-4f76-ae27-5981fbce9ce5" xsi:nil="true"/>
    <SharedWithUsers xmlns="02a79ccf-9f43-4f76-ae27-5981fbce9ce5">
      <UserInfo>
        <DisplayName>Marie Elise Aarrestad Aakre</DisplayName>
        <AccountId>25</AccountId>
        <AccountType/>
      </UserInfo>
    </SharedWithUsers>
    <_ip_UnifiedCompliancePolicyUIAction xmlns="http://schemas.microsoft.com/sharepoint/v3" xsi:nil="true"/>
    <_Flow_SignoffStatus xmlns="eedd34df-8bb4-4935-875e-faed5937ffa9" xsi:nil="true"/>
    <_ip_UnifiedCompliancePolicyProperties xmlns="http://schemas.microsoft.com/sharepoint/v3" xsi:nil="true"/>
    <Gatenavn xmlns="eedd34df-8bb4-4935-875e-faed5937ffa9" xsi:nil="true"/>
    <Erfakturasendt_x003f_ xmlns="eedd34df-8bb4-4935-875e-faed5937ffa9">true</Erfakturasendt_x003f_>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4E8D82A6E8A2045B99A15B555A21EE8" ma:contentTypeVersion="24" ma:contentTypeDescription="Opprett et nytt dokument." ma:contentTypeScope="" ma:versionID="10ffbbfcdcfc16164813d16b8cd919a9">
  <xsd:schema xmlns:xsd="http://www.w3.org/2001/XMLSchema" xmlns:xs="http://www.w3.org/2001/XMLSchema" xmlns:p="http://schemas.microsoft.com/office/2006/metadata/properties" xmlns:ns1="http://schemas.microsoft.com/sharepoint/v3" xmlns:ns2="eedd34df-8bb4-4935-875e-faed5937ffa9" xmlns:ns3="02a79ccf-9f43-4f76-ae27-5981fbce9ce5" targetNamespace="http://schemas.microsoft.com/office/2006/metadata/properties" ma:root="true" ma:fieldsID="c23713c159299f064011929b3b532902" ns1:_="" ns2:_="" ns3:_="">
    <xsd:import namespace="http://schemas.microsoft.com/sharepoint/v3"/>
    <xsd:import namespace="eedd34df-8bb4-4935-875e-faed5937ffa9"/>
    <xsd:import namespace="02a79ccf-9f43-4f76-ae27-5981fbce9ce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Gatenavn"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rfakturasendt_x003f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genskaper for samordnet samsvarspolicy" ma:hidden="true" ma:internalName="_ip_UnifiedCompliancePolicyProperties">
      <xsd:simpleType>
        <xsd:restriction base="dms:Note"/>
      </xsd:simpleType>
    </xsd:element>
    <xsd:element name="_ip_UnifiedCompliancePolicyUIAction" ma:index="23"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dd34df-8bb4-4935-875e-faed5937ff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Gatenavn" ma:index="16" nillable="true" ma:displayName="Gatenavn" ma:description="Gatenavn eller veinavn" ma:internalName="Gatenavn">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Flow_SignoffStatus" ma:index="19" nillable="true" ma:displayName="Godkjenningsstatus" ma:internalName="Godkjenningsstatus">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5c2eca01-37f2-4602-b16b-8497635892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Erfakturasendt_x003f_" ma:index="30" nillable="true" ma:displayName="Er faktura sendt?" ma:default="1" ma:description="Ja" ma:format="Dropdown" ma:internalName="Erfakturasendt_x003f_">
      <xsd:simpleType>
        <xsd:restriction base="dms:Boolean"/>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a79ccf-9f43-4f76-ae27-5981fbce9ce5"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ingsdetaljer" ma:internalName="SharedWithDetails" ma:readOnly="true">
      <xsd:simpleType>
        <xsd:restriction base="dms:Note">
          <xsd:maxLength value="255"/>
        </xsd:restriction>
      </xsd:simpleType>
    </xsd:element>
    <xsd:element name="TaxCatchAll" ma:index="27" nillable="true" ma:displayName="Taxonomy Catch All Column" ma:hidden="true" ma:list="{8acc92bb-725b-4d29-ae50-9b1cd88cda47}" ma:internalName="TaxCatchAll" ma:showField="CatchAllData" ma:web="02a79ccf-9f43-4f76-ae27-5981fbce9c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F82835-B01E-46FB-BB87-4959220F0808}">
  <ds:schemaRefs>
    <ds:schemaRef ds:uri="http://schemas.microsoft.com/sharepoint/v3/contenttype/forms"/>
  </ds:schemaRefs>
</ds:datastoreItem>
</file>

<file path=customXml/itemProps2.xml><?xml version="1.0" encoding="utf-8"?>
<ds:datastoreItem xmlns:ds="http://schemas.openxmlformats.org/officeDocument/2006/customXml" ds:itemID="{DF493EBD-1C9D-4F4B-B510-F1420D0BCED5}">
  <ds:schemaRefs>
    <ds:schemaRef ds:uri="http://schemas.microsoft.com/office/2006/metadata/properties"/>
    <ds:schemaRef ds:uri="http://schemas.microsoft.com/office/infopath/2007/PartnerControls"/>
    <ds:schemaRef ds:uri="14778a33-2dd0-4553-886a-a2f0a37fb513"/>
    <ds:schemaRef ds:uri="c0dbf1a3-2cdf-403e-8c90-7eeeb8882bd4"/>
  </ds:schemaRefs>
</ds:datastoreItem>
</file>

<file path=customXml/itemProps3.xml><?xml version="1.0" encoding="utf-8"?>
<ds:datastoreItem xmlns:ds="http://schemas.openxmlformats.org/officeDocument/2006/customXml" ds:itemID="{10A9D89C-A3A0-4E37-8D57-FF83D87131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1</vt:i4>
      </vt:variant>
    </vt:vector>
  </HeadingPairs>
  <TitlesOfParts>
    <vt:vector size="10" baseType="lpstr">
      <vt:lpstr>Energiforbruk</vt:lpstr>
      <vt:lpstr>Timeforbruk</vt:lpstr>
      <vt:lpstr>Forklaringsark</vt:lpstr>
      <vt:lpstr>Maskinbruk - Fylles inn</vt:lpstr>
      <vt:lpstr>Kjøpt energi - Fylles inn</vt:lpstr>
      <vt:lpstr>Månedsoppsummering - automatisk</vt:lpstr>
      <vt:lpstr>Totalt forbruk - Automatisk</vt:lpstr>
      <vt:lpstr>Maskin og timebruk - Automatisk</vt:lpstr>
      <vt:lpstr>Data</vt:lpstr>
      <vt:lpstr>Nei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 Elise Aarrestad Aakre</dc:creator>
  <cp:keywords/>
  <dc:description/>
  <cp:lastModifiedBy>Sondre Størkersen</cp:lastModifiedBy>
  <cp:revision/>
  <dcterms:created xsi:type="dcterms:W3CDTF">2023-06-14T08:20:32Z</dcterms:created>
  <dcterms:modified xsi:type="dcterms:W3CDTF">2024-09-18T11:56:21Z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0x01010014E8D82A6E8A2045B99A15B555A21EE8</vt:lpwstr>
  </property>
  <property fmtid="{D5CDD505-2E9C-101B-9397-08002B2CF9AE}" pid="3" name="MediaServiceImageTags">
    <vt:lpwstr/>
  </property>
</Properties>
</file>